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ownloads\"/>
    </mc:Choice>
  </mc:AlternateContent>
  <xr:revisionPtr revIDLastSave="0" documentId="13_ncr:1_{E753A772-4DEB-4F10-B365-20C2D9FDBA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3" i="5" l="1"/>
  <c r="G83" i="5"/>
  <c r="F104" i="5"/>
  <c r="F105" i="5"/>
  <c r="F106" i="5"/>
  <c r="F102" i="5"/>
  <c r="F55" i="5"/>
  <c r="F120" i="5"/>
  <c r="F111" i="5"/>
  <c r="G109" i="5" s="1"/>
  <c r="F86" i="5"/>
  <c r="F60" i="5"/>
  <c r="F50" i="5"/>
  <c r="G48" i="5" s="1"/>
  <c r="F41" i="5"/>
  <c r="F23" i="5"/>
  <c r="F29" i="5"/>
  <c r="F30" i="5"/>
  <c r="F116" i="5"/>
  <c r="F118" i="5"/>
  <c r="F125" i="5" l="1"/>
  <c r="F126" i="5"/>
  <c r="F127" i="5"/>
  <c r="F124" i="5"/>
  <c r="F115" i="5"/>
  <c r="G113" i="5" s="1"/>
  <c r="F88" i="5"/>
  <c r="F89" i="5"/>
  <c r="F90" i="5"/>
  <c r="F91" i="5"/>
  <c r="F92" i="5"/>
  <c r="F94" i="5"/>
  <c r="F95" i="5"/>
  <c r="F96" i="5"/>
  <c r="F98" i="5"/>
  <c r="F99" i="5"/>
  <c r="F100" i="5"/>
  <c r="F101" i="5"/>
  <c r="F87" i="5"/>
  <c r="F81" i="5"/>
  <c r="F79" i="5"/>
  <c r="F78" i="5"/>
  <c r="F69" i="5"/>
  <c r="F70" i="5"/>
  <c r="F71" i="5"/>
  <c r="F72" i="5"/>
  <c r="F68" i="5"/>
  <c r="F63" i="5"/>
  <c r="F64" i="5"/>
  <c r="F61" i="5"/>
  <c r="F59" i="5"/>
  <c r="F56" i="5"/>
  <c r="F57" i="5"/>
  <c r="F58" i="5"/>
  <c r="F44" i="5"/>
  <c r="F46" i="5"/>
  <c r="F42" i="5"/>
  <c r="F34" i="5"/>
  <c r="F35" i="5"/>
  <c r="G122" i="5" l="1"/>
  <c r="G66" i="5"/>
  <c r="G74" i="5"/>
  <c r="G52" i="5"/>
  <c r="G32" i="5"/>
  <c r="G37" i="5"/>
  <c r="F20" i="5"/>
  <c r="F21" i="5" l="1"/>
  <c r="F22" i="5"/>
  <c r="F25" i="5"/>
  <c r="F26" i="5"/>
  <c r="F27" i="5"/>
  <c r="G17" i="5" l="1"/>
  <c r="G129" i="5" s="1"/>
  <c r="H102" i="5" l="1"/>
  <c r="H104" i="5"/>
  <c r="H105" i="5"/>
  <c r="H106" i="5"/>
  <c r="H120" i="5"/>
  <c r="H55" i="5"/>
  <c r="I52" i="5" s="1"/>
  <c r="H111" i="5"/>
  <c r="I109" i="5" s="1"/>
  <c r="H86" i="5"/>
  <c r="H87" i="5"/>
  <c r="H60" i="5"/>
  <c r="H23" i="5"/>
  <c r="H41" i="5"/>
  <c r="I37" i="5" s="1"/>
  <c r="H50" i="5"/>
  <c r="I48" i="5" s="1"/>
  <c r="H30" i="5"/>
  <c r="H29" i="5"/>
  <c r="H118" i="5"/>
  <c r="H116" i="5"/>
  <c r="H27" i="5"/>
  <c r="H46" i="5"/>
  <c r="H63" i="5"/>
  <c r="H64" i="5"/>
  <c r="H44" i="5"/>
  <c r="H21" i="5"/>
  <c r="H34" i="5"/>
  <c r="I32" i="5" s="1"/>
  <c r="H35" i="5"/>
  <c r="H25" i="5"/>
  <c r="H59" i="5"/>
  <c r="H26" i="5"/>
  <c r="H58" i="5"/>
  <c r="H22" i="5"/>
  <c r="H20" i="5"/>
  <c r="I17" i="5" s="1"/>
  <c r="I129" i="5" s="1"/>
  <c r="H57" i="5"/>
  <c r="H42" i="5"/>
  <c r="H56" i="5"/>
  <c r="H61" i="5"/>
  <c r="H71" i="5"/>
  <c r="H81" i="5"/>
  <c r="H99" i="5"/>
  <c r="H96" i="5"/>
  <c r="H127" i="5"/>
  <c r="H68" i="5"/>
  <c r="I66" i="5" s="1"/>
  <c r="H70" i="5"/>
  <c r="H98" i="5"/>
  <c r="H90" i="5"/>
  <c r="H78" i="5"/>
  <c r="I74" i="5" s="1"/>
  <c r="H101" i="5"/>
  <c r="H95" i="5"/>
  <c r="H126" i="5"/>
  <c r="H72" i="5"/>
  <c r="H69" i="5"/>
  <c r="H79" i="5"/>
  <c r="H100" i="5"/>
  <c r="H92" i="5"/>
  <c r="H89" i="5"/>
  <c r="H124" i="5"/>
  <c r="I122" i="5" s="1"/>
  <c r="H125" i="5"/>
  <c r="H94" i="5"/>
  <c r="H91" i="5"/>
  <c r="H88" i="5"/>
  <c r="H115" i="5"/>
  <c r="I113" i="5" s="1"/>
</calcChain>
</file>

<file path=xl/sharedStrings.xml><?xml version="1.0" encoding="utf-8"?>
<sst xmlns="http://schemas.openxmlformats.org/spreadsheetml/2006/main" count="238" uniqueCount="184">
  <si>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</si>
  <si>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</si>
  <si>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</si>
  <si>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</si>
  <si>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</si>
  <si>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</si>
  <si>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</si>
  <si>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</si>
  <si>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</si>
  <si>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</si>
  <si>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</si>
  <si>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</si>
  <si>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</si>
  <si>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</si>
  <si>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Plan de seguridad firmado por Técnico Prevencionista</t>
  </si>
  <si>
    <t>global</t>
  </si>
  <si>
    <t>unidad</t>
  </si>
  <si>
    <t>1.2</t>
  </si>
  <si>
    <t>CONSTRUCCIONES PROVISORIAS</t>
  </si>
  <si>
    <t>1.2.1</t>
  </si>
  <si>
    <t>1.3</t>
  </si>
  <si>
    <t>INSTALACIONES PROVISORIAS</t>
  </si>
  <si>
    <t>2.00</t>
  </si>
  <si>
    <t>MOVIMIENTO DE TIERRA</t>
  </si>
  <si>
    <t>m3</t>
  </si>
  <si>
    <t>m2</t>
  </si>
  <si>
    <t>5.00</t>
  </si>
  <si>
    <t>ESTRUCTURAS DE HORMIGON</t>
  </si>
  <si>
    <t>Cimentaciones superficiales y medias</t>
  </si>
  <si>
    <t>5.2</t>
  </si>
  <si>
    <t>5.3</t>
  </si>
  <si>
    <t>PILARES ESTRUCTURALES</t>
  </si>
  <si>
    <t>Losas macizas</t>
  </si>
  <si>
    <t>ml</t>
  </si>
  <si>
    <t>CERRAMIENTOS VERTICALES</t>
  </si>
  <si>
    <t>10.00</t>
  </si>
  <si>
    <t>TERMINACION DE CUBIERTAS</t>
  </si>
  <si>
    <t>10.1</t>
  </si>
  <si>
    <t>CUBIERTAS PESADAS</t>
  </si>
  <si>
    <t>10,1,2</t>
  </si>
  <si>
    <t>10,1,5</t>
  </si>
  <si>
    <t>10,1,6</t>
  </si>
  <si>
    <t>10,1,7</t>
  </si>
  <si>
    <t>10.3</t>
  </si>
  <si>
    <t>13.00</t>
  </si>
  <si>
    <t>HERRERIA</t>
  </si>
  <si>
    <t>17.00</t>
  </si>
  <si>
    <t>PINTURA</t>
  </si>
  <si>
    <t>17.1</t>
  </si>
  <si>
    <t>Mampostería exterior</t>
  </si>
  <si>
    <t>17.3</t>
  </si>
  <si>
    <t>PINTURA SOBRE METALES</t>
  </si>
  <si>
    <t>18.00</t>
  </si>
  <si>
    <t>INSTALACION SANITARIA</t>
  </si>
  <si>
    <t>18.1</t>
  </si>
  <si>
    <t>18.2</t>
  </si>
  <si>
    <t>APARATOS SANITARIOS,GRIFERIAS Y ACCESORIOS</t>
  </si>
  <si>
    <t>21.00</t>
  </si>
  <si>
    <t>INSTALACION ELECTRICA</t>
  </si>
  <si>
    <t>VEGETALES</t>
  </si>
  <si>
    <t>24.00</t>
  </si>
  <si>
    <t>OBRAS  EXTERIORES</t>
  </si>
  <si>
    <t>24.1</t>
  </si>
  <si>
    <t>24.2</t>
  </si>
  <si>
    <t>Cerramientos perimetrales</t>
  </si>
  <si>
    <t>26.00</t>
  </si>
  <si>
    <t>VARIOS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</si>
  <si>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</si>
  <si>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</si>
  <si>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1,1,6</t>
  </si>
  <si>
    <t>1,1,8</t>
  </si>
  <si>
    <t xml:space="preserve">Fletes de implantación </t>
  </si>
  <si>
    <t>1,1,9</t>
  </si>
  <si>
    <t>Cartel de obra dimensiones 2m  x 1 m  Lona</t>
  </si>
  <si>
    <t>1,1,10</t>
  </si>
  <si>
    <t>Servicio de barométrica</t>
  </si>
  <si>
    <t xml:space="preserve">Vallado  </t>
  </si>
  <si>
    <t>1.2.9</t>
  </si>
  <si>
    <t>Alquiler baño quimico</t>
  </si>
  <si>
    <t>1.2.10</t>
  </si>
  <si>
    <t>Construcciones provisorias</t>
  </si>
  <si>
    <t>1,3,7</t>
  </si>
  <si>
    <t>Instalación y Consumo equipo generador de energía eléctrica</t>
  </si>
  <si>
    <t>1,3,8</t>
  </si>
  <si>
    <t xml:space="preserve">Instalación y Consumo agua tanque con jaula </t>
  </si>
  <si>
    <t>2,1,11</t>
  </si>
  <si>
    <t>Zanjas y pozos</t>
  </si>
  <si>
    <t>2,1,12</t>
  </si>
  <si>
    <t>Cegado de pozos y cámaras</t>
  </si>
  <si>
    <t xml:space="preserve">FUNDACIONES </t>
  </si>
  <si>
    <t>5,2,2</t>
  </si>
  <si>
    <t>Platea hormigón armado</t>
  </si>
  <si>
    <t>5,2,3</t>
  </si>
  <si>
    <t>Dados hormigón armado</t>
  </si>
  <si>
    <t>5,3,7</t>
  </si>
  <si>
    <t>Pilares de ladrillo</t>
  </si>
  <si>
    <t>5,6,1</t>
  </si>
  <si>
    <t>Losas macizas de hormigon armado , espesor 5cm (caseta de bombeo)</t>
  </si>
  <si>
    <t>Ladrillo de campo 1 cara vista espesor 12 cm</t>
  </si>
  <si>
    <t>Lámina de polietileno 100 micrones</t>
  </si>
  <si>
    <t>Rellenos y pendientes</t>
  </si>
  <si>
    <t>Imprimación- emulsion asfáltica 1,0 k/m2</t>
  </si>
  <si>
    <t>Membrana asfaltica 4 mm con dos almas centrales polietileno alta densidad, terminacion aluminio gofrado.</t>
  </si>
  <si>
    <t>10,1,11</t>
  </si>
  <si>
    <t>Protecciones y terminaciones (Alisado de cemento y arena con malla pVC 1x1cm)</t>
  </si>
  <si>
    <t>10,1,12</t>
  </si>
  <si>
    <t>Cierre de gargantas en pretiles</t>
  </si>
  <si>
    <t>10,1,17</t>
  </si>
  <si>
    <t>Prueba de estanqueidad de azoteas</t>
  </si>
  <si>
    <t>REPARACION DE CUBIERTAS  EXISTENTES</t>
  </si>
  <si>
    <t>10,3,3</t>
  </si>
  <si>
    <t>Retiro de impermeabilizacion existente</t>
  </si>
  <si>
    <t>10,3,4</t>
  </si>
  <si>
    <t>Reparación de cubierta de hormigón (alisado)</t>
  </si>
  <si>
    <t>Tipo H1 Reja perimetral  (incluye suministro e instalación)</t>
  </si>
  <si>
    <t>Tipo H2 Reja puerta  (incluye suministro e instalación)</t>
  </si>
  <si>
    <t>Tipo H3 Reja ventana (incluye suministro e instalación)</t>
  </si>
  <si>
    <t>Tipo H4 Puerta caseta bombas (incluye suministro e instalación)</t>
  </si>
  <si>
    <t>Reparación de portón existente</t>
  </si>
  <si>
    <t>PINTURA SOBRE MAMPOSTERÍA, HORMIGÓN  Y YESO</t>
  </si>
  <si>
    <t>17,1,18</t>
  </si>
  <si>
    <t>Pintura látex al agua antialgas (murete perimetral)</t>
  </si>
  <si>
    <t>17,1,20</t>
  </si>
  <si>
    <t>Pintura hidrorepelente transparente tipo Igol de Sika</t>
  </si>
  <si>
    <t>17,3,6</t>
  </si>
  <si>
    <t>Esmalte sintético base aguarrás mineral con convertidor</t>
  </si>
  <si>
    <t>RED DE DESAGÜES</t>
  </si>
  <si>
    <t>18,1,2</t>
  </si>
  <si>
    <t>CI 60x60 (3 nuevas + 1 a refaccionar)</t>
  </si>
  <si>
    <t>18,1,3</t>
  </si>
  <si>
    <t>CI 60x60 con sifon desconector</t>
  </si>
  <si>
    <t>18,1,12</t>
  </si>
  <si>
    <t>Cañeria de desague primario PVC 160</t>
  </si>
  <si>
    <t>18,1,19</t>
  </si>
  <si>
    <t>Tuberías de ventilación</t>
  </si>
  <si>
    <t>18,1,20</t>
  </si>
  <si>
    <t>Red de impulsión de agua</t>
  </si>
  <si>
    <t>18,1,22</t>
  </si>
  <si>
    <t>Conexión a  depósito impermeable</t>
  </si>
  <si>
    <t>18,1,23</t>
  </si>
  <si>
    <t>Desobstrucción, limoieza y desinfección de la red</t>
  </si>
  <si>
    <t>RED DE ABASTECIMIENTO</t>
  </si>
  <si>
    <t>18,2,2</t>
  </si>
  <si>
    <t>Instalacion de abastecimiento desde  medidor a edificios y de piletas exteriores comedor</t>
  </si>
  <si>
    <t>18,2,3</t>
  </si>
  <si>
    <t>Depósito de agua potable PVC (reinstalar existentes)</t>
  </si>
  <si>
    <t>18,2,4</t>
  </si>
  <si>
    <t>Desinfección de la instalación de abastecimiento</t>
  </si>
  <si>
    <t>18.3</t>
  </si>
  <si>
    <t>18,3,1</t>
  </si>
  <si>
    <t xml:space="preserve">Inodoro  sólo instalación </t>
  </si>
  <si>
    <t>18,3,9</t>
  </si>
  <si>
    <t>Grifería  exterior monocomando para ducha</t>
  </si>
  <si>
    <t>18,3,17</t>
  </si>
  <si>
    <t>Grifería  exterior monocomando para mesada</t>
  </si>
  <si>
    <t>18,3,18</t>
  </si>
  <si>
    <t xml:space="preserve">Cisterna  exterior </t>
  </si>
  <si>
    <t>Tablero y alimentación de equipos de bombeo</t>
  </si>
  <si>
    <t>24,1,5</t>
  </si>
  <si>
    <t>Poda de Arboles y arbustos en cerco perimetral hasta 2m de altura</t>
  </si>
  <si>
    <t>OBRAS EXTERIORES</t>
  </si>
  <si>
    <t>24,2,1</t>
  </si>
  <si>
    <t>Fundación  hormigón platea para tanques</t>
  </si>
  <si>
    <t>24,2,6</t>
  </si>
  <si>
    <t>Reparación de murete en cerco perimetral</t>
  </si>
  <si>
    <t>Fletes durante ejecución de obra</t>
  </si>
  <si>
    <t>Fletes retiro de obra</t>
  </si>
  <si>
    <t>Limpieza diaria de obra</t>
  </si>
  <si>
    <t>Limpieza final de obra</t>
  </si>
  <si>
    <t xml:space="preserve">LLAMADO Nº </t>
  </si>
  <si>
    <t>OBRA:</t>
  </si>
  <si>
    <t>PRESUPUESTO OBRA  CERP ATLANTIDA</t>
  </si>
  <si>
    <t>m</t>
  </si>
  <si>
    <t>21/2021</t>
  </si>
  <si>
    <t>18,3,19</t>
  </si>
  <si>
    <t>Bachas de acero inox</t>
  </si>
  <si>
    <t>18.4</t>
  </si>
  <si>
    <t>EQUIPOS</t>
  </si>
  <si>
    <t>18,4,1</t>
  </si>
  <si>
    <t>18,4,2</t>
  </si>
  <si>
    <t>Colector Solar</t>
  </si>
  <si>
    <t>18,4,3</t>
  </si>
  <si>
    <t>Equipo de presurización (suministro e instalación)</t>
  </si>
  <si>
    <t>Equipo bombeo, sólo instalación de 2 bombas 1.5 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</si>
</sst>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7" fillId="0" borderId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7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7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7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12" fillId="0" borderId="5" xfId="0" applyFont="1" applyBorder="1" applyProtection="1"/>
    <xf numFmtId="0" fontId="12" fillId="0" borderId="6" xfId="0" applyFont="1" applyBorder="1" applyProtection="1"/>
    <xf numFmtId="0" fontId="12" fillId="0" borderId="7" xfId="0" applyFont="1" applyBorder="1" applyProtection="1"/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16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2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 applyProtection="1">
      <alignment horizontal="center" wrapText="1"/>
    </xf>
    <xf numFmtId="0" fontId="19" fillId="0" borderId="0" xfId="0" applyFont="1" applyBorder="1" applyProtection="1"/>
    <xf numFmtId="0" fontId="19" fillId="0" borderId="0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 wrapText="1"/>
    </xf>
    <xf numFmtId="0" fontId="19" fillId="2" borderId="0" xfId="0" applyFont="1" applyFill="1" applyBorder="1" applyProtection="1"/>
    <xf numFmtId="0" fontId="18" fillId="2" borderId="0" xfId="1" applyNumberFormat="1" applyFont="1" applyFill="1" applyBorder="1" applyAlignment="1" applyProtection="1">
      <alignment horizontal="center" vertical="center"/>
    </xf>
    <xf numFmtId="0" fontId="19" fillId="0" borderId="0" xfId="0" applyFont="1" applyBorder="1"/>
    <xf numFmtId="0" fontId="19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center" vertical="center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19" fillId="0" borderId="0" xfId="0" applyFont="1" applyFill="1" applyBorder="1"/>
    <xf numFmtId="1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10" applyFont="1" applyFill="1" applyBorder="1" applyAlignment="1">
      <alignment horizontal="right" vertical="top" wrapText="1" indent="1"/>
    </xf>
    <xf numFmtId="0" fontId="18" fillId="0" borderId="0" xfId="10" applyFont="1" applyFill="1" applyBorder="1" applyAlignment="1">
      <alignment horizontal="left" vertical="top" wrapText="1"/>
    </xf>
    <xf numFmtId="0" fontId="18" fillId="0" borderId="0" xfId="10" applyFont="1" applyFill="1" applyBorder="1" applyAlignment="1">
      <alignment horizontal="center" vertical="top" wrapText="1"/>
    </xf>
    <xf numFmtId="166" fontId="20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1" fillId="0" borderId="0" xfId="10" applyFont="1" applyFill="1" applyBorder="1" applyAlignment="1">
      <alignment horizontal="left" vertical="center" wrapText="1"/>
    </xf>
    <xf numFmtId="0" fontId="21" fillId="0" borderId="0" xfId="10" applyFont="1" applyFill="1" applyBorder="1" applyAlignment="1">
      <alignment horizontal="left" wrapText="1"/>
    </xf>
    <xf numFmtId="0" fontId="16" fillId="0" borderId="0" xfId="8" applyFont="1" applyFill="1" applyBorder="1" applyAlignment="1">
      <alignment horizontal="center"/>
    </xf>
    <xf numFmtId="0" fontId="16" fillId="0" borderId="0" xfId="8" applyFont="1" applyFill="1" applyBorder="1"/>
    <xf numFmtId="4" fontId="16" fillId="0" borderId="0" xfId="8" applyNumberFormat="1" applyFont="1" applyFill="1" applyBorder="1" applyAlignment="1">
      <alignment horizontal="center"/>
    </xf>
    <xf numFmtId="4" fontId="16" fillId="0" borderId="0" xfId="0" applyNumberFormat="1" applyFont="1" applyFill="1" applyBorder="1"/>
    <xf numFmtId="2" fontId="4" fillId="0" borderId="0" xfId="8" applyNumberFormat="1" applyFont="1" applyFill="1" applyBorder="1" applyAlignment="1">
      <alignment horizontal="center"/>
    </xf>
    <xf numFmtId="0" fontId="4" fillId="0" borderId="0" xfId="8" applyFont="1" applyFill="1" applyBorder="1"/>
    <xf numFmtId="0" fontId="4" fillId="0" borderId="0" xfId="8" applyFont="1" applyFill="1" applyBorder="1" applyAlignment="1">
      <alignment horizontal="center"/>
    </xf>
    <xf numFmtId="0" fontId="16" fillId="0" borderId="0" xfId="9" applyFont="1" applyFill="1" applyBorder="1" applyAlignment="1">
      <alignment horizontal="center"/>
    </xf>
    <xf numFmtId="0" fontId="16" fillId="0" borderId="0" xfId="9" applyFont="1" applyFill="1" applyBorder="1"/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left"/>
    </xf>
    <xf numFmtId="4" fontId="16" fillId="0" borderId="0" xfId="0" applyNumberFormat="1" applyFont="1" applyFill="1" applyBorder="1" applyAlignment="1">
      <alignment horizontal="center"/>
    </xf>
    <xf numFmtId="4" fontId="16" fillId="0" borderId="0" xfId="0" applyNumberFormat="1" applyFont="1" applyFill="1" applyBorder="1" applyAlignment="1">
      <alignment horizontal="left"/>
    </xf>
    <xf numFmtId="165" fontId="16" fillId="0" borderId="0" xfId="8" applyNumberFormat="1" applyFont="1" applyFill="1" applyBorder="1" applyAlignment="1">
      <alignment horizontal="center"/>
    </xf>
    <xf numFmtId="0" fontId="6" fillId="4" borderId="8" xfId="0" applyNumberFormat="1" applyFont="1" applyFill="1" applyBorder="1" applyAlignment="1" applyProtection="1">
      <alignment horizontal="center" vertical="center" wrapText="1"/>
    </xf>
    <xf numFmtId="0" fontId="16" fillId="0" borderId="0" xfId="9" applyFont="1" applyBorder="1" applyAlignment="1">
      <alignment horizontal="center"/>
    </xf>
    <xf numFmtId="0" fontId="16" fillId="0" borderId="0" xfId="9" applyFont="1" applyBorder="1"/>
    <xf numFmtId="0" fontId="16" fillId="0" borderId="0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0" fillId="4" borderId="5" xfId="0" applyNumberFormat="1" applyFont="1" applyFill="1" applyBorder="1" applyAlignment="1" applyProtection="1">
      <alignment horizontal="center" vertical="center" wrapText="1"/>
    </xf>
    <xf numFmtId="164" fontId="10" fillId="4" borderId="6" xfId="0" applyNumberFormat="1" applyFont="1" applyFill="1" applyBorder="1" applyAlignment="1" applyProtection="1">
      <alignment horizontal="center" vertical="center" wrapText="1"/>
    </xf>
    <xf numFmtId="164" fontId="10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9"/>
  <sheetViews>
    <sheetView tabSelected="1" topLeftCell="A64" zoomScale="60" zoomScaleNormal="60" workbookViewId="0">
      <selection activeCell="C100" sqref="C100"/>
    </sheetView>
  </sheetViews>
  <sheetFormatPr baseColWidth="10" defaultColWidth="11.42578125" defaultRowHeight="15"/>
  <cols>
    <col min="1" max="1" width="15.28515625" customWidth="1"/>
    <col min="2" max="2" width="144.7109375" bestFit="1" customWidth="1"/>
    <col min="3" max="3" width="17.140625" customWidth="1"/>
    <col min="4" max="4" width="14.140625" style="42" customWidth="1"/>
    <col min="5" max="5" width="28.140625" customWidth="1"/>
    <col min="6" max="6" width="31" customWidth="1"/>
    <col min="7" max="9" width="30.7109375" customWidth="1"/>
  </cols>
  <sheetData>
    <row r="1" spans="1:10" s="23" customFormat="1">
      <c r="A1" s="4"/>
      <c r="B1" s="4"/>
      <c r="C1" s="4"/>
      <c r="D1" s="36"/>
      <c r="E1" s="4"/>
      <c r="F1" s="4"/>
      <c r="G1" s="5"/>
      <c r="H1" s="5"/>
      <c r="I1" s="5"/>
    </row>
    <row r="2" spans="1:10" s="23" customFormat="1" ht="18">
      <c r="A2" s="32"/>
      <c r="B2" s="3"/>
      <c r="C2" s="4"/>
      <c r="D2" s="36"/>
      <c r="E2" s="4"/>
      <c r="F2" s="4"/>
      <c r="G2" s="5"/>
      <c r="H2" s="5"/>
      <c r="I2" s="5"/>
    </row>
    <row r="3" spans="1:10" s="23" customFormat="1" ht="31.5" customHeight="1">
      <c r="A3" s="99" t="s">
        <v>0</v>
      </c>
      <c r="B3" s="99"/>
      <c r="C3" s="98" t="s">
        <v>1</v>
      </c>
      <c r="D3" s="98"/>
      <c r="E3" s="98"/>
      <c r="F3" s="98"/>
      <c r="G3" s="98"/>
      <c r="H3" s="98"/>
      <c r="I3" s="98"/>
    </row>
    <row r="4" spans="1:10" s="23" customFormat="1" ht="18">
      <c r="A4" s="33"/>
      <c r="B4" s="31"/>
      <c r="C4" s="4"/>
      <c r="D4" s="36"/>
      <c r="E4" s="4"/>
      <c r="F4" s="4"/>
      <c r="G4" s="5"/>
      <c r="H4" s="5"/>
      <c r="I4" s="5"/>
    </row>
    <row r="5" spans="1:10" s="23" customFormat="1" ht="18">
      <c r="A5" s="32" t="s">
        <v>169</v>
      </c>
      <c r="B5" s="3" t="s">
        <v>173</v>
      </c>
      <c r="C5" s="4"/>
      <c r="D5" s="36"/>
      <c r="E5" s="4"/>
      <c r="F5" s="4"/>
      <c r="G5" s="5"/>
      <c r="H5" s="5"/>
      <c r="I5" s="5"/>
    </row>
    <row r="6" spans="1:10" s="23" customFormat="1" ht="20.25">
      <c r="A6" s="34"/>
      <c r="B6" s="3"/>
      <c r="C6" s="4"/>
      <c r="D6" s="36"/>
      <c r="E6" s="4"/>
      <c r="F6" s="4"/>
      <c r="G6" s="5"/>
      <c r="H6" s="5"/>
      <c r="I6" s="5"/>
    </row>
    <row r="7" spans="1:10" s="23" customFormat="1" ht="18">
      <c r="A7" s="32" t="s">
        <v>171</v>
      </c>
      <c r="B7" s="8"/>
      <c r="C7" s="4"/>
      <c r="D7" s="36"/>
      <c r="E7" s="4"/>
      <c r="F7" s="4"/>
      <c r="G7" s="5"/>
      <c r="H7" s="5"/>
      <c r="I7" s="5"/>
    </row>
    <row r="8" spans="1:10" s="23" customFormat="1" ht="18">
      <c r="A8" s="32"/>
      <c r="B8" s="8"/>
      <c r="C8" s="4"/>
      <c r="D8" s="36"/>
      <c r="E8" s="4"/>
      <c r="F8" s="4"/>
      <c r="G8" s="5"/>
      <c r="H8" s="5"/>
      <c r="I8" s="5"/>
    </row>
    <row r="9" spans="1:10" s="23" customFormat="1" ht="18.75" thickBot="1">
      <c r="A9" s="32" t="s">
        <v>2</v>
      </c>
      <c r="B9" s="8"/>
      <c r="C9" s="4"/>
      <c r="D9" s="36"/>
      <c r="E9" s="4"/>
      <c r="F9" s="4"/>
      <c r="G9" s="5"/>
      <c r="H9" s="5"/>
      <c r="I9" s="5"/>
    </row>
    <row r="10" spans="1:10" ht="18.75" thickBot="1">
      <c r="A10" s="32"/>
      <c r="B10" s="8"/>
      <c r="C10" s="9"/>
      <c r="D10" s="37"/>
      <c r="E10" s="9"/>
      <c r="F10" s="9"/>
      <c r="G10" s="106" t="s">
        <v>3</v>
      </c>
      <c r="H10" s="107"/>
      <c r="I10" s="108"/>
    </row>
    <row r="11" spans="1:10" ht="9.9499999999999993" customHeight="1" thickBot="1">
      <c r="A11" s="7"/>
      <c r="B11" s="8"/>
      <c r="C11" s="9"/>
      <c r="D11" s="37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38"/>
      <c r="E12" s="12"/>
      <c r="F12" s="12"/>
      <c r="G12" s="109" t="s">
        <v>3</v>
      </c>
      <c r="H12" s="110"/>
      <c r="I12" s="111"/>
    </row>
    <row r="13" spans="1:10" ht="15.75" thickBot="1">
      <c r="A13" s="13"/>
      <c r="B13" s="14"/>
      <c r="C13" s="4"/>
      <c r="D13" s="36"/>
      <c r="E13" s="4"/>
      <c r="F13" s="4"/>
      <c r="G13" s="5"/>
      <c r="H13" s="5"/>
      <c r="I13" s="6"/>
    </row>
    <row r="14" spans="1:10" ht="55.5" customHeight="1" thickBot="1">
      <c r="A14" s="112" t="s">
        <v>170</v>
      </c>
      <c r="B14" s="113"/>
      <c r="C14" s="15" t="s">
        <v>4</v>
      </c>
      <c r="D14" s="39" t="s">
        <v>5</v>
      </c>
      <c r="E14" s="15" t="s">
        <v>6</v>
      </c>
      <c r="F14" s="15" t="s">
        <v>7</v>
      </c>
      <c r="G14" s="16" t="s">
        <v>8</v>
      </c>
      <c r="H14" s="114" t="s">
        <v>9</v>
      </c>
      <c r="I14" s="115"/>
    </row>
    <row r="15" spans="1:10" s="2" customFormat="1">
      <c r="A15" s="17"/>
      <c r="B15" s="18"/>
      <c r="C15" s="19"/>
      <c r="D15" s="40"/>
      <c r="E15" s="19"/>
      <c r="F15" s="19"/>
      <c r="G15" s="20"/>
      <c r="H15" s="20"/>
      <c r="I15" s="20"/>
      <c r="J15" s="22"/>
    </row>
    <row r="16" spans="1:10" s="2" customFormat="1" ht="15.75" thickBot="1">
      <c r="A16" s="17"/>
      <c r="B16" s="18"/>
      <c r="C16" s="19"/>
      <c r="D16" s="40"/>
      <c r="E16" s="19"/>
      <c r="F16" s="19"/>
      <c r="G16" s="20"/>
      <c r="H16" s="20"/>
      <c r="I16" s="21"/>
      <c r="J16" s="22"/>
    </row>
    <row r="17" spans="1:10" ht="21" customHeight="1" thickBot="1">
      <c r="A17" s="46" t="s">
        <v>10</v>
      </c>
      <c r="B17" s="47" t="s">
        <v>11</v>
      </c>
      <c r="C17" s="48"/>
      <c r="D17" s="49"/>
      <c r="E17" s="50"/>
      <c r="F17" s="50"/>
      <c r="G17" s="46">
        <f>SUM(F20:F30)</f>
        <v>0</v>
      </c>
      <c r="H17" s="51"/>
      <c r="I17" s="52" t="e">
        <f>SUM(H20:H30)</f>
        <v>#DIV/0!</v>
      </c>
    </row>
    <row r="18" spans="1:10" ht="21" customHeight="1">
      <c r="A18" s="53"/>
      <c r="B18" s="54"/>
      <c r="C18" s="55"/>
      <c r="D18" s="56"/>
      <c r="E18" s="55"/>
      <c r="F18" s="55"/>
      <c r="G18" s="53"/>
      <c r="H18" s="53"/>
      <c r="I18" s="57"/>
    </row>
    <row r="19" spans="1:10" ht="21">
      <c r="A19" s="87" t="s">
        <v>12</v>
      </c>
      <c r="B19" s="86" t="s">
        <v>13</v>
      </c>
      <c r="C19" s="58"/>
      <c r="D19" s="59"/>
      <c r="E19" s="60"/>
      <c r="F19" s="60"/>
      <c r="G19" s="61"/>
      <c r="H19" s="61"/>
      <c r="I19" s="62"/>
      <c r="J19" s="23"/>
    </row>
    <row r="20" spans="1:10" ht="20.25" customHeight="1">
      <c r="A20" s="81" t="s">
        <v>69</v>
      </c>
      <c r="B20" s="84" t="s">
        <v>14</v>
      </c>
      <c r="C20" s="58"/>
      <c r="D20" s="59" t="s">
        <v>16</v>
      </c>
      <c r="E20" s="30"/>
      <c r="F20" s="63">
        <f>+C20*E20</f>
        <v>0</v>
      </c>
      <c r="G20" s="61"/>
      <c r="H20" s="64" t="e">
        <f>+F20/$G$129</f>
        <v>#DIV/0!</v>
      </c>
      <c r="I20" s="65"/>
      <c r="J20" s="23"/>
    </row>
    <row r="21" spans="1:10" ht="20.25" customHeight="1">
      <c r="A21" s="81" t="s">
        <v>70</v>
      </c>
      <c r="B21" s="82" t="s">
        <v>71</v>
      </c>
      <c r="C21" s="58"/>
      <c r="D21" s="59" t="s">
        <v>15</v>
      </c>
      <c r="E21" s="30"/>
      <c r="F21" s="63">
        <f t="shared" ref="F21:F30" si="0">+C21*E21</f>
        <v>0</v>
      </c>
      <c r="G21" s="61"/>
      <c r="H21" s="64" t="e">
        <f>+F21/$G$129</f>
        <v>#DIV/0!</v>
      </c>
      <c r="I21" s="65"/>
      <c r="J21" s="23"/>
    </row>
    <row r="22" spans="1:10" ht="20.25" customHeight="1">
      <c r="A22" s="81" t="s">
        <v>72</v>
      </c>
      <c r="B22" s="82" t="s">
        <v>73</v>
      </c>
      <c r="C22" s="58"/>
      <c r="D22" s="59" t="s">
        <v>16</v>
      </c>
      <c r="E22" s="30"/>
      <c r="F22" s="63">
        <f t="shared" si="0"/>
        <v>0</v>
      </c>
      <c r="G22" s="61"/>
      <c r="H22" s="64" t="e">
        <f>+F22/$G$129</f>
        <v>#DIV/0!</v>
      </c>
      <c r="I22" s="65"/>
      <c r="J22" s="23"/>
    </row>
    <row r="23" spans="1:10" ht="20.25" customHeight="1">
      <c r="A23" s="81" t="s">
        <v>74</v>
      </c>
      <c r="B23" s="82" t="s">
        <v>75</v>
      </c>
      <c r="C23" s="58"/>
      <c r="D23" s="59" t="s">
        <v>16</v>
      </c>
      <c r="E23" s="30"/>
      <c r="F23" s="63">
        <f t="shared" si="0"/>
        <v>0</v>
      </c>
      <c r="G23" s="67"/>
      <c r="H23" s="64" t="e">
        <f>+F23/$G$129</f>
        <v>#DIV/0!</v>
      </c>
      <c r="I23" s="65"/>
      <c r="J23" s="23"/>
    </row>
    <row r="24" spans="1:10" ht="20.25" customHeight="1">
      <c r="A24" s="87" t="s">
        <v>17</v>
      </c>
      <c r="B24" s="86" t="s">
        <v>18</v>
      </c>
      <c r="C24" s="58"/>
      <c r="D24" s="59"/>
      <c r="E24" s="30"/>
      <c r="F24" s="66"/>
      <c r="G24" s="67"/>
      <c r="H24" s="68"/>
      <c r="I24" s="65"/>
      <c r="J24" s="23"/>
    </row>
    <row r="25" spans="1:10" ht="20.25" customHeight="1">
      <c r="A25" s="81" t="s">
        <v>19</v>
      </c>
      <c r="B25" s="82" t="s">
        <v>76</v>
      </c>
      <c r="C25" s="58"/>
      <c r="D25" s="59" t="s">
        <v>33</v>
      </c>
      <c r="E25" s="30"/>
      <c r="F25" s="63">
        <f t="shared" si="0"/>
        <v>0</v>
      </c>
      <c r="G25" s="61"/>
      <c r="H25" s="64" t="e">
        <f>+F25/$G$129</f>
        <v>#DIV/0!</v>
      </c>
      <c r="I25" s="65"/>
      <c r="J25" s="23"/>
    </row>
    <row r="26" spans="1:10" ht="20.25" customHeight="1">
      <c r="A26" s="81" t="s">
        <v>77</v>
      </c>
      <c r="B26" s="82" t="s">
        <v>78</v>
      </c>
      <c r="C26" s="58"/>
      <c r="D26" s="59" t="s">
        <v>15</v>
      </c>
      <c r="E26" s="30"/>
      <c r="F26" s="63">
        <f t="shared" si="0"/>
        <v>0</v>
      </c>
      <c r="G26" s="61"/>
      <c r="H26" s="64" t="e">
        <f>+F26/$G$129</f>
        <v>#DIV/0!</v>
      </c>
      <c r="I26" s="65"/>
      <c r="J26" s="23"/>
    </row>
    <row r="27" spans="1:10" ht="20.25" customHeight="1">
      <c r="A27" s="81" t="s">
        <v>79</v>
      </c>
      <c r="B27" s="82" t="s">
        <v>80</v>
      </c>
      <c r="C27" s="58"/>
      <c r="D27" s="59" t="s">
        <v>15</v>
      </c>
      <c r="E27" s="30"/>
      <c r="F27" s="63">
        <f t="shared" si="0"/>
        <v>0</v>
      </c>
      <c r="G27" s="61"/>
      <c r="H27" s="64" t="e">
        <f>+F27/$G$129</f>
        <v>#DIV/0!</v>
      </c>
      <c r="I27" s="65"/>
      <c r="J27" s="23"/>
    </row>
    <row r="28" spans="1:10" ht="20.25" customHeight="1">
      <c r="A28" s="87" t="s">
        <v>20</v>
      </c>
      <c r="B28" s="86" t="s">
        <v>21</v>
      </c>
      <c r="C28" s="58"/>
      <c r="D28" s="59"/>
      <c r="E28" s="30"/>
      <c r="F28" s="66"/>
      <c r="G28" s="67"/>
      <c r="H28" s="68"/>
      <c r="I28" s="65"/>
      <c r="J28" s="23"/>
    </row>
    <row r="29" spans="1:10" ht="20.25" customHeight="1">
      <c r="A29" s="81" t="s">
        <v>81</v>
      </c>
      <c r="B29" s="82" t="s">
        <v>82</v>
      </c>
      <c r="C29" s="58"/>
      <c r="D29" s="59" t="s">
        <v>15</v>
      </c>
      <c r="E29" s="30"/>
      <c r="F29" s="63">
        <f t="shared" si="0"/>
        <v>0</v>
      </c>
      <c r="G29" s="61"/>
      <c r="H29" s="64" t="e">
        <f>+F29/$G$129</f>
        <v>#DIV/0!</v>
      </c>
      <c r="I29" s="65"/>
      <c r="J29" s="23"/>
    </row>
    <row r="30" spans="1:10" ht="20.25" customHeight="1">
      <c r="A30" s="81" t="s">
        <v>83</v>
      </c>
      <c r="B30" s="82" t="s">
        <v>84</v>
      </c>
      <c r="C30" s="58"/>
      <c r="D30" s="59" t="s">
        <v>15</v>
      </c>
      <c r="E30" s="30"/>
      <c r="F30" s="63">
        <f t="shared" si="0"/>
        <v>0</v>
      </c>
      <c r="G30" s="61"/>
      <c r="H30" s="64" t="e">
        <f>+F30/$G$129</f>
        <v>#DIV/0!</v>
      </c>
      <c r="I30" s="65"/>
      <c r="J30" s="23"/>
    </row>
    <row r="31" spans="1:10" ht="21.75" thickBot="1">
      <c r="A31" s="44"/>
      <c r="B31" s="44"/>
      <c r="C31" s="55"/>
      <c r="D31" s="56"/>
      <c r="E31" s="30"/>
      <c r="F31" s="66"/>
      <c r="G31" s="67"/>
      <c r="H31" s="68"/>
      <c r="I31" s="69"/>
      <c r="J31" s="23"/>
    </row>
    <row r="32" spans="1:10" ht="21" customHeight="1" thickBot="1">
      <c r="A32" s="46" t="s">
        <v>22</v>
      </c>
      <c r="B32" s="47" t="s">
        <v>23</v>
      </c>
      <c r="C32" s="48"/>
      <c r="D32" s="49"/>
      <c r="E32" s="50"/>
      <c r="F32" s="50"/>
      <c r="G32" s="46">
        <f>SUM(F34:F35)</f>
        <v>0</v>
      </c>
      <c r="H32" s="51"/>
      <c r="I32" s="52" t="e">
        <f>SUM(H34:H35)</f>
        <v>#DIV/0!</v>
      </c>
      <c r="J32" s="23"/>
    </row>
    <row r="33" spans="1:10" ht="21" customHeight="1">
      <c r="A33" s="53"/>
      <c r="B33" s="54"/>
      <c r="C33" s="70"/>
      <c r="D33" s="56"/>
      <c r="E33" s="55"/>
      <c r="F33" s="55"/>
      <c r="G33" s="53"/>
      <c r="H33" s="53"/>
      <c r="I33" s="57"/>
      <c r="J33" s="23"/>
    </row>
    <row r="34" spans="1:10" ht="21">
      <c r="A34" s="92" t="s">
        <v>85</v>
      </c>
      <c r="B34" s="84" t="s">
        <v>86</v>
      </c>
      <c r="C34" s="58"/>
      <c r="D34" s="59" t="s">
        <v>24</v>
      </c>
      <c r="E34" s="30"/>
      <c r="F34" s="63">
        <f>+C34*E34</f>
        <v>0</v>
      </c>
      <c r="G34" s="61"/>
      <c r="H34" s="64" t="e">
        <f>+F34/$G$129</f>
        <v>#DIV/0!</v>
      </c>
      <c r="I34" s="71"/>
      <c r="J34" s="23"/>
    </row>
    <row r="35" spans="1:10" ht="21">
      <c r="A35" s="92" t="s">
        <v>87</v>
      </c>
      <c r="B35" s="84" t="s">
        <v>88</v>
      </c>
      <c r="C35" s="58"/>
      <c r="D35" s="59" t="s">
        <v>24</v>
      </c>
      <c r="E35" s="30"/>
      <c r="F35" s="63">
        <f t="shared" ref="F35" si="1">+C35*E35</f>
        <v>0</v>
      </c>
      <c r="G35" s="61"/>
      <c r="H35" s="64" t="e">
        <f>+F35/$G$129</f>
        <v>#DIV/0!</v>
      </c>
      <c r="I35" s="71"/>
      <c r="J35" s="23"/>
    </row>
    <row r="36" spans="1:10" ht="21.75" thickBot="1">
      <c r="A36" s="45"/>
      <c r="B36" s="45"/>
      <c r="C36" s="58"/>
      <c r="D36" s="59"/>
      <c r="E36" s="30"/>
      <c r="F36" s="66"/>
      <c r="G36" s="61"/>
      <c r="H36" s="68"/>
      <c r="I36" s="71"/>
      <c r="J36" s="23"/>
    </row>
    <row r="37" spans="1:10" ht="21" thickBot="1">
      <c r="A37" s="46" t="s">
        <v>26</v>
      </c>
      <c r="B37" s="47" t="s">
        <v>27</v>
      </c>
      <c r="C37" s="48"/>
      <c r="D37" s="49"/>
      <c r="E37" s="50"/>
      <c r="F37" s="50"/>
      <c r="G37" s="46">
        <f>SUM(F41:F46)</f>
        <v>0</v>
      </c>
      <c r="H37" s="51"/>
      <c r="I37" s="52" t="e">
        <f>SUM(H41:H46)</f>
        <v>#DIV/0!</v>
      </c>
      <c r="J37" s="35"/>
    </row>
    <row r="38" spans="1:10" ht="20.25">
      <c r="A38" s="53"/>
      <c r="B38" s="54"/>
      <c r="C38" s="55"/>
      <c r="D38" s="56"/>
      <c r="E38" s="55"/>
      <c r="F38" s="55"/>
      <c r="G38" s="53"/>
      <c r="H38" s="53"/>
      <c r="I38" s="57"/>
      <c r="J38" s="35"/>
    </row>
    <row r="39" spans="1:10" ht="21">
      <c r="A39" s="87" t="s">
        <v>29</v>
      </c>
      <c r="B39" s="86" t="s">
        <v>89</v>
      </c>
      <c r="C39" s="55"/>
      <c r="D39" s="56"/>
      <c r="E39" s="30"/>
      <c r="F39" s="66"/>
      <c r="G39" s="67"/>
      <c r="H39" s="68"/>
      <c r="I39" s="71"/>
      <c r="J39" s="35"/>
    </row>
    <row r="40" spans="1:10" ht="21">
      <c r="A40" s="87"/>
      <c r="B40" s="86" t="s">
        <v>28</v>
      </c>
      <c r="C40" s="55"/>
      <c r="D40" s="56"/>
      <c r="E40" s="30"/>
      <c r="F40" s="66"/>
      <c r="G40" s="67"/>
      <c r="H40" s="68"/>
      <c r="I40" s="71"/>
      <c r="J40" s="35"/>
    </row>
    <row r="41" spans="1:10" ht="21">
      <c r="A41" s="81" t="s">
        <v>90</v>
      </c>
      <c r="B41" s="84" t="s">
        <v>91</v>
      </c>
      <c r="C41" s="55"/>
      <c r="D41" s="59" t="s">
        <v>24</v>
      </c>
      <c r="E41" s="30"/>
      <c r="F41" s="63">
        <f t="shared" ref="F41" si="2">+C41*E41</f>
        <v>0</v>
      </c>
      <c r="G41" s="67"/>
      <c r="H41" s="64" t="e">
        <f>+F41/$G$129</f>
        <v>#DIV/0!</v>
      </c>
      <c r="I41" s="71"/>
      <c r="J41" s="35"/>
    </row>
    <row r="42" spans="1:10" ht="21">
      <c r="A42" s="81" t="s">
        <v>92</v>
      </c>
      <c r="B42" s="84" t="s">
        <v>93</v>
      </c>
      <c r="C42" s="58"/>
      <c r="D42" s="59" t="s">
        <v>24</v>
      </c>
      <c r="E42" s="30"/>
      <c r="F42" s="63">
        <f>+C42*E42</f>
        <v>0</v>
      </c>
      <c r="G42" s="61"/>
      <c r="H42" s="64" t="e">
        <f>+F42/$G$129</f>
        <v>#DIV/0!</v>
      </c>
      <c r="I42" s="71"/>
      <c r="J42" s="35"/>
    </row>
    <row r="43" spans="1:10" ht="21">
      <c r="A43" s="87" t="s">
        <v>30</v>
      </c>
      <c r="B43" s="86" t="s">
        <v>31</v>
      </c>
      <c r="C43" s="58"/>
      <c r="D43" s="59"/>
      <c r="E43" s="30"/>
      <c r="F43" s="66"/>
      <c r="G43" s="67"/>
      <c r="H43" s="68"/>
      <c r="I43" s="71"/>
      <c r="J43" s="23"/>
    </row>
    <row r="44" spans="1:10" ht="21">
      <c r="A44" s="81" t="s">
        <v>94</v>
      </c>
      <c r="B44" s="84" t="s">
        <v>95</v>
      </c>
      <c r="C44" s="58"/>
      <c r="D44" s="59" t="s">
        <v>24</v>
      </c>
      <c r="E44" s="58"/>
      <c r="F44" s="63">
        <f t="shared" ref="F44:F46" si="3">+C44*E44</f>
        <v>0</v>
      </c>
      <c r="G44" s="61"/>
      <c r="H44" s="64" t="e">
        <f>+F44/$G$129</f>
        <v>#DIV/0!</v>
      </c>
      <c r="I44" s="72"/>
      <c r="J44" s="23"/>
    </row>
    <row r="45" spans="1:10" ht="21">
      <c r="A45" s="87"/>
      <c r="B45" s="86" t="s">
        <v>32</v>
      </c>
      <c r="C45" s="58"/>
      <c r="D45" s="59"/>
      <c r="E45" s="30"/>
      <c r="F45" s="66"/>
      <c r="G45" s="67"/>
      <c r="H45" s="68"/>
      <c r="I45" s="71"/>
      <c r="J45" s="23"/>
    </row>
    <row r="46" spans="1:10" ht="21">
      <c r="A46" s="81" t="s">
        <v>96</v>
      </c>
      <c r="B46" s="84" t="s">
        <v>97</v>
      </c>
      <c r="C46" s="58"/>
      <c r="D46" s="59" t="s">
        <v>24</v>
      </c>
      <c r="E46" s="30"/>
      <c r="F46" s="63">
        <f t="shared" si="3"/>
        <v>0</v>
      </c>
      <c r="G46" s="61"/>
      <c r="H46" s="64" t="e">
        <f>+F46/$G$129</f>
        <v>#DIV/0!</v>
      </c>
      <c r="I46" s="71"/>
      <c r="J46" s="35"/>
    </row>
    <row r="47" spans="1:10" ht="21.75" thickBot="1">
      <c r="A47" s="44"/>
      <c r="B47" s="44"/>
      <c r="C47" s="55"/>
      <c r="D47" s="56"/>
      <c r="E47" s="30"/>
      <c r="F47" s="66"/>
      <c r="G47" s="67"/>
      <c r="H47" s="68"/>
      <c r="I47" s="71"/>
      <c r="J47" s="43"/>
    </row>
    <row r="48" spans="1:10" ht="21" thickBot="1">
      <c r="A48" s="95">
        <v>6</v>
      </c>
      <c r="B48" s="47" t="s">
        <v>34</v>
      </c>
      <c r="C48" s="48"/>
      <c r="D48" s="49"/>
      <c r="E48" s="50"/>
      <c r="F48" s="50"/>
      <c r="G48" s="46">
        <f>F50</f>
        <v>0</v>
      </c>
      <c r="H48" s="51"/>
      <c r="I48" s="52" t="e">
        <f>H50</f>
        <v>#DIV/0!</v>
      </c>
      <c r="J48" s="43"/>
    </row>
    <row r="49" spans="1:10" ht="20.25">
      <c r="A49" s="53"/>
      <c r="B49" s="54"/>
      <c r="C49" s="55"/>
      <c r="D49" s="56"/>
      <c r="E49" s="55"/>
      <c r="F49" s="55"/>
      <c r="G49" s="53"/>
      <c r="H49" s="53"/>
      <c r="I49" s="57"/>
      <c r="J49" s="43"/>
    </row>
    <row r="50" spans="1:10" ht="21">
      <c r="A50" s="94">
        <v>6.14</v>
      </c>
      <c r="B50" s="84" t="s">
        <v>98</v>
      </c>
      <c r="C50" s="55"/>
      <c r="D50" s="59" t="s">
        <v>25</v>
      </c>
      <c r="E50" s="55"/>
      <c r="F50" s="63">
        <f t="shared" ref="F50" si="4">+C50*E50</f>
        <v>0</v>
      </c>
      <c r="G50" s="61"/>
      <c r="H50" s="64" t="e">
        <f>+F50/$G$129</f>
        <v>#DIV/0!</v>
      </c>
      <c r="I50" s="57"/>
      <c r="J50" s="43"/>
    </row>
    <row r="51" spans="1:10" ht="21.75" thickBot="1">
      <c r="A51" s="44"/>
      <c r="B51" s="44"/>
      <c r="C51" s="55"/>
      <c r="D51" s="56"/>
      <c r="E51" s="30"/>
      <c r="F51" s="66"/>
      <c r="G51" s="67"/>
      <c r="H51" s="68"/>
      <c r="I51" s="71"/>
      <c r="J51" s="35"/>
    </row>
    <row r="52" spans="1:10" ht="21" thickBot="1">
      <c r="A52" s="46" t="s">
        <v>35</v>
      </c>
      <c r="B52" s="47" t="s">
        <v>36</v>
      </c>
      <c r="C52" s="48"/>
      <c r="D52" s="49"/>
      <c r="E52" s="50"/>
      <c r="F52" s="50"/>
      <c r="G52" s="46">
        <f>SUM(F55:F64)</f>
        <v>0</v>
      </c>
      <c r="H52" s="51"/>
      <c r="I52" s="52" t="e">
        <f>SUM(H55:H64)</f>
        <v>#DIV/0!</v>
      </c>
      <c r="J52" s="23"/>
    </row>
    <row r="53" spans="1:10" ht="20.25">
      <c r="A53" s="53"/>
      <c r="B53" s="54"/>
      <c r="C53" s="55"/>
      <c r="D53" s="56"/>
      <c r="E53" s="55"/>
      <c r="F53" s="55"/>
      <c r="G53" s="53"/>
      <c r="H53" s="53"/>
      <c r="I53" s="57"/>
      <c r="J53" s="23"/>
    </row>
    <row r="54" spans="1:10" ht="21">
      <c r="A54" s="90" t="s">
        <v>37</v>
      </c>
      <c r="B54" s="91" t="s">
        <v>38</v>
      </c>
      <c r="C54" s="58"/>
      <c r="D54" s="59"/>
      <c r="E54" s="30"/>
      <c r="F54" s="66"/>
      <c r="G54" s="67"/>
      <c r="H54" s="68"/>
      <c r="I54" s="71"/>
      <c r="J54" s="23"/>
    </row>
    <row r="55" spans="1:10" ht="21">
      <c r="A55" s="92" t="s">
        <v>39</v>
      </c>
      <c r="B55" s="93" t="s">
        <v>99</v>
      </c>
      <c r="C55" s="58"/>
      <c r="D55" s="59" t="s">
        <v>25</v>
      </c>
      <c r="E55" s="30"/>
      <c r="F55" s="63">
        <f t="shared" ref="F55:F58" si="5">+C55*E55</f>
        <v>0</v>
      </c>
      <c r="G55" s="61"/>
      <c r="H55" s="64" t="e">
        <f t="shared" ref="H55:H61" si="6">+F55/$G$129</f>
        <v>#DIV/0!</v>
      </c>
      <c r="I55" s="71"/>
      <c r="J55" s="23"/>
    </row>
    <row r="56" spans="1:10" ht="21">
      <c r="A56" s="92" t="s">
        <v>40</v>
      </c>
      <c r="B56" s="93" t="s">
        <v>100</v>
      </c>
      <c r="C56" s="58"/>
      <c r="D56" s="59" t="s">
        <v>24</v>
      </c>
      <c r="E56" s="58"/>
      <c r="F56" s="63">
        <f t="shared" si="5"/>
        <v>0</v>
      </c>
      <c r="G56" s="61"/>
      <c r="H56" s="64" t="e">
        <f t="shared" si="6"/>
        <v>#DIV/0!</v>
      </c>
      <c r="I56" s="72"/>
      <c r="J56" s="23"/>
    </row>
    <row r="57" spans="1:10" ht="21">
      <c r="A57" s="92" t="s">
        <v>41</v>
      </c>
      <c r="B57" s="93" t="s">
        <v>101</v>
      </c>
      <c r="C57" s="58"/>
      <c r="D57" s="59" t="s">
        <v>25</v>
      </c>
      <c r="E57" s="30"/>
      <c r="F57" s="63">
        <f t="shared" si="5"/>
        <v>0</v>
      </c>
      <c r="G57" s="61"/>
      <c r="H57" s="64" t="e">
        <f t="shared" si="6"/>
        <v>#DIV/0!</v>
      </c>
      <c r="I57" s="71"/>
      <c r="J57" s="23"/>
    </row>
    <row r="58" spans="1:10" ht="21">
      <c r="A58" s="92" t="s">
        <v>42</v>
      </c>
      <c r="B58" s="93" t="s">
        <v>102</v>
      </c>
      <c r="C58" s="58"/>
      <c r="D58" s="59" t="s">
        <v>25</v>
      </c>
      <c r="E58" s="30"/>
      <c r="F58" s="63">
        <f t="shared" si="5"/>
        <v>0</v>
      </c>
      <c r="G58" s="61"/>
      <c r="H58" s="64" t="e">
        <f t="shared" si="6"/>
        <v>#DIV/0!</v>
      </c>
      <c r="I58" s="71"/>
      <c r="J58" s="23"/>
    </row>
    <row r="59" spans="1:10" ht="21">
      <c r="A59" s="92" t="s">
        <v>103</v>
      </c>
      <c r="B59" s="93" t="s">
        <v>104</v>
      </c>
      <c r="C59" s="58"/>
      <c r="D59" s="59" t="s">
        <v>25</v>
      </c>
      <c r="E59" s="30"/>
      <c r="F59" s="63">
        <f t="shared" ref="F59:F60" si="7">+C59*E59</f>
        <v>0</v>
      </c>
      <c r="G59" s="61"/>
      <c r="H59" s="64" t="e">
        <f t="shared" si="6"/>
        <v>#DIV/0!</v>
      </c>
      <c r="I59" s="71"/>
      <c r="J59" s="23"/>
    </row>
    <row r="60" spans="1:10" ht="21">
      <c r="A60" s="92" t="s">
        <v>105</v>
      </c>
      <c r="B60" s="93" t="s">
        <v>106</v>
      </c>
      <c r="C60" s="58"/>
      <c r="D60" s="59" t="s">
        <v>33</v>
      </c>
      <c r="E60" s="30"/>
      <c r="F60" s="63">
        <f t="shared" si="7"/>
        <v>0</v>
      </c>
      <c r="G60" s="67"/>
      <c r="H60" s="64" t="e">
        <f t="shared" si="6"/>
        <v>#DIV/0!</v>
      </c>
      <c r="I60" s="71"/>
      <c r="J60" s="23"/>
    </row>
    <row r="61" spans="1:10" ht="21">
      <c r="A61" s="92" t="s">
        <v>107</v>
      </c>
      <c r="B61" s="93" t="s">
        <v>108</v>
      </c>
      <c r="C61" s="58"/>
      <c r="D61" s="59" t="s">
        <v>16</v>
      </c>
      <c r="E61" s="30"/>
      <c r="F61" s="63">
        <f t="shared" ref="F61" si="8">+C61*E61</f>
        <v>0</v>
      </c>
      <c r="G61" s="61"/>
      <c r="H61" s="64" t="e">
        <f t="shared" si="6"/>
        <v>#DIV/0!</v>
      </c>
      <c r="I61" s="71"/>
      <c r="J61" s="23"/>
    </row>
    <row r="62" spans="1:10" ht="21">
      <c r="A62" s="85" t="s">
        <v>43</v>
      </c>
      <c r="B62" s="86" t="s">
        <v>109</v>
      </c>
      <c r="C62" s="55"/>
      <c r="D62" s="75"/>
      <c r="E62" s="30"/>
      <c r="F62" s="66"/>
      <c r="G62" s="67"/>
      <c r="H62" s="68"/>
      <c r="I62" s="71"/>
      <c r="J62" s="23"/>
    </row>
    <row r="63" spans="1:10" ht="21">
      <c r="A63" s="92" t="s">
        <v>110</v>
      </c>
      <c r="B63" s="93" t="s">
        <v>111</v>
      </c>
      <c r="C63" s="55"/>
      <c r="D63" s="75" t="s">
        <v>16</v>
      </c>
      <c r="E63" s="30"/>
      <c r="F63" s="63">
        <f t="shared" ref="F63:F64" si="9">+C63*E63</f>
        <v>0</v>
      </c>
      <c r="G63" s="61"/>
      <c r="H63" s="64" t="e">
        <f>+F63/$G$129</f>
        <v>#DIV/0!</v>
      </c>
      <c r="I63" s="71"/>
      <c r="J63" s="23"/>
    </row>
    <row r="64" spans="1:10" ht="21">
      <c r="A64" s="92" t="s">
        <v>112</v>
      </c>
      <c r="B64" s="93" t="s">
        <v>113</v>
      </c>
      <c r="C64" s="55"/>
      <c r="D64" s="75" t="s">
        <v>16</v>
      </c>
      <c r="E64" s="30"/>
      <c r="F64" s="63">
        <f t="shared" si="9"/>
        <v>0</v>
      </c>
      <c r="G64" s="61"/>
      <c r="H64" s="64" t="e">
        <f>+F64/$G$129</f>
        <v>#DIV/0!</v>
      </c>
      <c r="I64" s="71"/>
      <c r="J64" s="23"/>
    </row>
    <row r="65" spans="1:10" ht="21.75" thickBot="1">
      <c r="A65" s="76"/>
      <c r="B65" s="74"/>
      <c r="C65" s="55"/>
      <c r="D65" s="75"/>
      <c r="E65" s="30"/>
      <c r="F65" s="66"/>
      <c r="G65" s="67"/>
      <c r="H65" s="68"/>
      <c r="I65" s="71"/>
      <c r="J65" s="23"/>
    </row>
    <row r="66" spans="1:10" ht="21" thickBot="1">
      <c r="A66" s="46" t="s">
        <v>44</v>
      </c>
      <c r="B66" s="47" t="s">
        <v>45</v>
      </c>
      <c r="C66" s="48"/>
      <c r="D66" s="49"/>
      <c r="E66" s="50"/>
      <c r="F66" s="50"/>
      <c r="G66" s="46">
        <f>SUM(F68:F72)</f>
        <v>0</v>
      </c>
      <c r="H66" s="51"/>
      <c r="I66" s="52" t="e">
        <f>SUM(H68:H72)</f>
        <v>#DIV/0!</v>
      </c>
      <c r="J66" s="23"/>
    </row>
    <row r="67" spans="1:10" ht="21">
      <c r="A67" s="77"/>
      <c r="B67" s="78"/>
      <c r="C67" s="55"/>
      <c r="D67" s="79"/>
      <c r="E67" s="30"/>
      <c r="F67" s="66"/>
      <c r="G67" s="67"/>
      <c r="H67" s="68"/>
      <c r="I67" s="71"/>
      <c r="J67" s="23"/>
    </row>
    <row r="68" spans="1:10" ht="21">
      <c r="A68" s="81">
        <v>13.6</v>
      </c>
      <c r="B68" s="84" t="s">
        <v>114</v>
      </c>
      <c r="C68" s="55"/>
      <c r="D68" s="75" t="s">
        <v>16</v>
      </c>
      <c r="E68" s="30"/>
      <c r="F68" s="63">
        <f t="shared" ref="F68" si="10">+C68*E68</f>
        <v>0</v>
      </c>
      <c r="G68" s="61"/>
      <c r="H68" s="64" t="e">
        <f>+F68/$G$129</f>
        <v>#DIV/0!</v>
      </c>
      <c r="I68" s="71"/>
      <c r="J68" s="23"/>
    </row>
    <row r="69" spans="1:10" ht="21">
      <c r="A69" s="81">
        <v>13.7</v>
      </c>
      <c r="B69" s="84" t="s">
        <v>115</v>
      </c>
      <c r="C69" s="55"/>
      <c r="D69" s="75" t="s">
        <v>16</v>
      </c>
      <c r="E69" s="30"/>
      <c r="F69" s="63">
        <f t="shared" ref="F69:F72" si="11">+C69*E69</f>
        <v>0</v>
      </c>
      <c r="G69" s="61"/>
      <c r="H69" s="64" t="e">
        <f>+F69/$G$129</f>
        <v>#DIV/0!</v>
      </c>
      <c r="I69" s="71"/>
      <c r="J69" s="23"/>
    </row>
    <row r="70" spans="1:10" ht="21">
      <c r="A70" s="81">
        <v>13.8</v>
      </c>
      <c r="B70" s="84" t="s">
        <v>116</v>
      </c>
      <c r="C70" s="55"/>
      <c r="D70" s="75" t="s">
        <v>16</v>
      </c>
      <c r="E70" s="30"/>
      <c r="F70" s="63">
        <f t="shared" si="11"/>
        <v>0</v>
      </c>
      <c r="G70" s="61"/>
      <c r="H70" s="64" t="e">
        <f>+F70/$G$129</f>
        <v>#DIV/0!</v>
      </c>
      <c r="I70" s="71"/>
      <c r="J70" s="23"/>
    </row>
    <row r="71" spans="1:10" ht="21">
      <c r="A71" s="81">
        <v>13.9</v>
      </c>
      <c r="B71" s="84" t="s">
        <v>117</v>
      </c>
      <c r="C71" s="55"/>
      <c r="D71" s="75" t="s">
        <v>16</v>
      </c>
      <c r="E71" s="30"/>
      <c r="F71" s="63">
        <f t="shared" si="11"/>
        <v>0</v>
      </c>
      <c r="G71" s="61"/>
      <c r="H71" s="64" t="e">
        <f>+F71/$G$129</f>
        <v>#DIV/0!</v>
      </c>
      <c r="I71" s="71"/>
      <c r="J71" s="23"/>
    </row>
    <row r="72" spans="1:10" ht="21">
      <c r="A72" s="81">
        <v>13.1</v>
      </c>
      <c r="B72" s="84" t="s">
        <v>118</v>
      </c>
      <c r="C72" s="55"/>
      <c r="D72" s="75" t="s">
        <v>16</v>
      </c>
      <c r="E72" s="30"/>
      <c r="F72" s="63">
        <f t="shared" si="11"/>
        <v>0</v>
      </c>
      <c r="G72" s="61"/>
      <c r="H72" s="64" t="e">
        <f>+F72/$G$129</f>
        <v>#DIV/0!</v>
      </c>
      <c r="I72" s="71"/>
      <c r="J72" s="23"/>
    </row>
    <row r="73" spans="1:10" ht="21.75" thickBot="1">
      <c r="A73" s="73"/>
      <c r="B73" s="74"/>
      <c r="C73" s="55"/>
      <c r="D73" s="75"/>
      <c r="E73" s="30"/>
      <c r="F73" s="66"/>
      <c r="G73" s="67"/>
      <c r="H73" s="68"/>
      <c r="I73" s="71"/>
      <c r="J73" s="23"/>
    </row>
    <row r="74" spans="1:10" ht="21" thickBot="1">
      <c r="A74" s="46" t="s">
        <v>46</v>
      </c>
      <c r="B74" s="47" t="s">
        <v>47</v>
      </c>
      <c r="C74" s="48"/>
      <c r="D74" s="49"/>
      <c r="E74" s="50"/>
      <c r="F74" s="50"/>
      <c r="G74" s="46">
        <f>SUM(F78:F81)</f>
        <v>0</v>
      </c>
      <c r="H74" s="51"/>
      <c r="I74" s="52" t="e">
        <f>SUM(H78:H81)</f>
        <v>#DIV/0!</v>
      </c>
      <c r="J74" s="23"/>
    </row>
    <row r="75" spans="1:10" ht="20.25">
      <c r="A75" s="53"/>
      <c r="B75" s="54"/>
      <c r="C75" s="55"/>
      <c r="D75" s="56"/>
      <c r="E75" s="55"/>
      <c r="F75" s="55"/>
      <c r="G75" s="53"/>
      <c r="H75" s="53"/>
      <c r="I75" s="57"/>
      <c r="J75" s="23"/>
    </row>
    <row r="76" spans="1:10" ht="21">
      <c r="A76" s="85" t="s">
        <v>48</v>
      </c>
      <c r="B76" s="86" t="s">
        <v>119</v>
      </c>
      <c r="C76" s="58"/>
      <c r="D76" s="80"/>
      <c r="E76" s="30"/>
      <c r="F76" s="66"/>
      <c r="G76" s="67"/>
      <c r="H76" s="68"/>
      <c r="I76" s="71"/>
      <c r="J76" s="23"/>
    </row>
    <row r="77" spans="1:10" ht="21">
      <c r="A77" s="87"/>
      <c r="B77" s="86" t="s">
        <v>49</v>
      </c>
      <c r="C77" s="58"/>
      <c r="D77" s="80"/>
      <c r="E77" s="30"/>
      <c r="F77" s="66"/>
      <c r="G77" s="67"/>
      <c r="H77" s="68"/>
      <c r="I77" s="71"/>
      <c r="J77" s="23"/>
    </row>
    <row r="78" spans="1:10" ht="21">
      <c r="A78" s="81" t="s">
        <v>120</v>
      </c>
      <c r="B78" s="82" t="s">
        <v>121</v>
      </c>
      <c r="C78" s="58"/>
      <c r="D78" s="75" t="s">
        <v>25</v>
      </c>
      <c r="E78" s="30"/>
      <c r="F78" s="63">
        <f t="shared" ref="F78" si="12">+C78*E78</f>
        <v>0</v>
      </c>
      <c r="G78" s="61"/>
      <c r="H78" s="64" t="e">
        <f>+F78/$G$129</f>
        <v>#DIV/0!</v>
      </c>
      <c r="I78" s="71"/>
      <c r="J78" s="23"/>
    </row>
    <row r="79" spans="1:10" ht="21">
      <c r="A79" s="81" t="s">
        <v>122</v>
      </c>
      <c r="B79" s="84" t="s">
        <v>123</v>
      </c>
      <c r="C79" s="58"/>
      <c r="D79" s="75" t="s">
        <v>25</v>
      </c>
      <c r="E79" s="30"/>
      <c r="F79" s="63">
        <f t="shared" ref="F79" si="13">+C79*E79</f>
        <v>0</v>
      </c>
      <c r="G79" s="61"/>
      <c r="H79" s="64" t="e">
        <f>+F79/$G$129</f>
        <v>#DIV/0!</v>
      </c>
      <c r="I79" s="71"/>
      <c r="J79" s="23"/>
    </row>
    <row r="80" spans="1:10" ht="21">
      <c r="A80" s="85" t="s">
        <v>50</v>
      </c>
      <c r="B80" s="86" t="s">
        <v>51</v>
      </c>
      <c r="C80" s="58"/>
      <c r="D80" s="80"/>
      <c r="E80" s="30"/>
      <c r="F80" s="66"/>
      <c r="G80" s="67"/>
      <c r="H80" s="68"/>
      <c r="I80" s="71"/>
      <c r="J80" s="23"/>
    </row>
    <row r="81" spans="1:10" ht="21">
      <c r="A81" s="81" t="s">
        <v>124</v>
      </c>
      <c r="B81" s="82" t="s">
        <v>125</v>
      </c>
      <c r="C81" s="58"/>
      <c r="D81" s="75" t="s">
        <v>15</v>
      </c>
      <c r="E81" s="30"/>
      <c r="F81" s="63">
        <f t="shared" ref="F81" si="14">+C81*E81</f>
        <v>0</v>
      </c>
      <c r="G81" s="61"/>
      <c r="H81" s="64" t="e">
        <f>+F81/$G$129</f>
        <v>#DIV/0!</v>
      </c>
      <c r="I81" s="71"/>
      <c r="J81" s="23"/>
    </row>
    <row r="82" spans="1:10" ht="21.75" thickBot="1">
      <c r="A82" s="73"/>
      <c r="B82" s="74"/>
      <c r="C82" s="58"/>
      <c r="D82" s="75"/>
      <c r="E82" s="30"/>
      <c r="F82" s="66"/>
      <c r="G82" s="67"/>
      <c r="H82" s="68"/>
      <c r="I82" s="71"/>
      <c r="J82" s="23"/>
    </row>
    <row r="83" spans="1:10" ht="21" thickBot="1">
      <c r="A83" s="46" t="s">
        <v>52</v>
      </c>
      <c r="B83" s="47" t="s">
        <v>53</v>
      </c>
      <c r="C83" s="48"/>
      <c r="D83" s="49"/>
      <c r="E83" s="50"/>
      <c r="F83" s="50"/>
      <c r="G83" s="46">
        <f>SUM(F86:F106)</f>
        <v>0</v>
      </c>
      <c r="H83" s="51"/>
      <c r="I83" s="52" t="e">
        <f>SUM(H86:H106)</f>
        <v>#DIV/0!</v>
      </c>
      <c r="J83" s="23"/>
    </row>
    <row r="84" spans="1:10" ht="20.25">
      <c r="A84" s="53"/>
      <c r="B84" s="54"/>
      <c r="C84" s="55"/>
      <c r="D84" s="56"/>
      <c r="E84" s="55"/>
      <c r="F84" s="55"/>
      <c r="G84" s="53"/>
      <c r="H84" s="53"/>
      <c r="I84" s="57"/>
      <c r="J84" s="23"/>
    </row>
    <row r="85" spans="1:10" ht="21">
      <c r="A85" s="85" t="s">
        <v>54</v>
      </c>
      <c r="B85" s="86" t="s">
        <v>126</v>
      </c>
      <c r="C85" s="58"/>
      <c r="D85" s="80"/>
      <c r="E85" s="30"/>
      <c r="F85" s="66"/>
      <c r="G85" s="67"/>
      <c r="H85" s="68"/>
      <c r="I85" s="71"/>
      <c r="J85" s="23"/>
    </row>
    <row r="86" spans="1:10" ht="21">
      <c r="A86" s="88" t="s">
        <v>127</v>
      </c>
      <c r="B86" s="89" t="s">
        <v>128</v>
      </c>
      <c r="C86" s="58"/>
      <c r="D86" s="75" t="s">
        <v>16</v>
      </c>
      <c r="E86" s="30"/>
      <c r="F86" s="63">
        <f t="shared" ref="F86" si="15">+C86*E86</f>
        <v>0</v>
      </c>
      <c r="G86" s="67"/>
      <c r="H86" s="64" t="e">
        <f t="shared" ref="H86:H87" si="16">+F86/$G$129</f>
        <v>#DIV/0!</v>
      </c>
      <c r="I86" s="71"/>
      <c r="J86" s="23"/>
    </row>
    <row r="87" spans="1:10" ht="21">
      <c r="A87" s="88" t="s">
        <v>129</v>
      </c>
      <c r="B87" s="89" t="s">
        <v>130</v>
      </c>
      <c r="C87" s="58"/>
      <c r="D87" s="75" t="s">
        <v>16</v>
      </c>
      <c r="E87" s="30"/>
      <c r="F87" s="63">
        <f t="shared" ref="F87" si="17">+C87*E87</f>
        <v>0</v>
      </c>
      <c r="G87" s="61"/>
      <c r="H87" s="64" t="e">
        <f t="shared" si="16"/>
        <v>#DIV/0!</v>
      </c>
      <c r="I87" s="71"/>
      <c r="J87" s="23"/>
    </row>
    <row r="88" spans="1:10" ht="21">
      <c r="A88" s="88" t="s">
        <v>131</v>
      </c>
      <c r="B88" s="89" t="s">
        <v>132</v>
      </c>
      <c r="C88" s="58"/>
      <c r="D88" s="75" t="s">
        <v>172</v>
      </c>
      <c r="E88" s="30"/>
      <c r="F88" s="63">
        <f t="shared" ref="F88:F106" si="18">+C88*E88</f>
        <v>0</v>
      </c>
      <c r="G88" s="61"/>
      <c r="H88" s="64" t="e">
        <f t="shared" ref="H88:H106" si="19">+F88/$G$129</f>
        <v>#DIV/0!</v>
      </c>
      <c r="I88" s="71"/>
      <c r="J88" s="23"/>
    </row>
    <row r="89" spans="1:10" ht="21">
      <c r="A89" s="88" t="s">
        <v>133</v>
      </c>
      <c r="B89" s="89" t="s">
        <v>134</v>
      </c>
      <c r="C89" s="58"/>
      <c r="D89" s="75" t="s">
        <v>15</v>
      </c>
      <c r="E89" s="30"/>
      <c r="F89" s="63">
        <f t="shared" si="18"/>
        <v>0</v>
      </c>
      <c r="G89" s="61"/>
      <c r="H89" s="64" t="e">
        <f t="shared" si="19"/>
        <v>#DIV/0!</v>
      </c>
      <c r="I89" s="71"/>
      <c r="J89" s="23"/>
    </row>
    <row r="90" spans="1:10" ht="21">
      <c r="A90" s="88" t="s">
        <v>135</v>
      </c>
      <c r="B90" s="89" t="s">
        <v>136</v>
      </c>
      <c r="C90" s="58"/>
      <c r="D90" s="75" t="s">
        <v>15</v>
      </c>
      <c r="E90" s="30"/>
      <c r="F90" s="63">
        <f t="shared" si="18"/>
        <v>0</v>
      </c>
      <c r="G90" s="61"/>
      <c r="H90" s="64" t="e">
        <f t="shared" si="19"/>
        <v>#DIV/0!</v>
      </c>
      <c r="I90" s="71"/>
      <c r="J90" s="23"/>
    </row>
    <row r="91" spans="1:10" ht="21">
      <c r="A91" s="88" t="s">
        <v>137</v>
      </c>
      <c r="B91" s="89" t="s">
        <v>138</v>
      </c>
      <c r="C91" s="58"/>
      <c r="D91" s="75" t="s">
        <v>15</v>
      </c>
      <c r="E91" s="30"/>
      <c r="F91" s="63">
        <f t="shared" si="18"/>
        <v>0</v>
      </c>
      <c r="G91" s="61"/>
      <c r="H91" s="64" t="e">
        <f t="shared" si="19"/>
        <v>#DIV/0!</v>
      </c>
      <c r="I91" s="71"/>
      <c r="J91" s="23"/>
    </row>
    <row r="92" spans="1:10" ht="21">
      <c r="A92" s="88" t="s">
        <v>139</v>
      </c>
      <c r="B92" s="89" t="s">
        <v>140</v>
      </c>
      <c r="C92" s="58"/>
      <c r="D92" s="75" t="s">
        <v>15</v>
      </c>
      <c r="E92" s="30"/>
      <c r="F92" s="63">
        <f t="shared" si="18"/>
        <v>0</v>
      </c>
      <c r="G92" s="61"/>
      <c r="H92" s="64" t="e">
        <f t="shared" si="19"/>
        <v>#DIV/0!</v>
      </c>
      <c r="I92" s="71"/>
      <c r="J92" s="23"/>
    </row>
    <row r="93" spans="1:10" ht="21">
      <c r="A93" s="85" t="s">
        <v>55</v>
      </c>
      <c r="B93" s="86" t="s">
        <v>141</v>
      </c>
      <c r="C93" s="58"/>
      <c r="D93" s="75"/>
      <c r="E93" s="30"/>
      <c r="F93" s="66"/>
      <c r="G93" s="67"/>
      <c r="H93" s="68"/>
      <c r="I93" s="71"/>
      <c r="J93" s="23"/>
    </row>
    <row r="94" spans="1:10" ht="21">
      <c r="A94" s="88" t="s">
        <v>142</v>
      </c>
      <c r="B94" s="89" t="s">
        <v>143</v>
      </c>
      <c r="C94" s="58"/>
      <c r="D94" s="75" t="s">
        <v>15</v>
      </c>
      <c r="E94" s="30"/>
      <c r="F94" s="63">
        <f t="shared" si="18"/>
        <v>0</v>
      </c>
      <c r="G94" s="61"/>
      <c r="H94" s="64" t="e">
        <f t="shared" si="19"/>
        <v>#DIV/0!</v>
      </c>
      <c r="I94" s="71"/>
      <c r="J94" s="23"/>
    </row>
    <row r="95" spans="1:10" ht="21">
      <c r="A95" s="88" t="s">
        <v>144</v>
      </c>
      <c r="B95" s="89" t="s">
        <v>145</v>
      </c>
      <c r="C95" s="58"/>
      <c r="D95" s="75" t="s">
        <v>16</v>
      </c>
      <c r="E95" s="30"/>
      <c r="F95" s="63">
        <f t="shared" si="18"/>
        <v>0</v>
      </c>
      <c r="G95" s="61"/>
      <c r="H95" s="64" t="e">
        <f t="shared" si="19"/>
        <v>#DIV/0!</v>
      </c>
      <c r="I95" s="71"/>
      <c r="J95" s="23"/>
    </row>
    <row r="96" spans="1:10" ht="21">
      <c r="A96" s="88" t="s">
        <v>146</v>
      </c>
      <c r="B96" s="89" t="s">
        <v>147</v>
      </c>
      <c r="C96" s="58"/>
      <c r="D96" s="75" t="s">
        <v>15</v>
      </c>
      <c r="E96" s="30"/>
      <c r="F96" s="63">
        <f t="shared" si="18"/>
        <v>0</v>
      </c>
      <c r="G96" s="61"/>
      <c r="H96" s="64" t="e">
        <f t="shared" si="19"/>
        <v>#DIV/0!</v>
      </c>
      <c r="I96" s="71"/>
      <c r="J96" s="23"/>
    </row>
    <row r="97" spans="1:10" ht="21">
      <c r="A97" s="85" t="s">
        <v>148</v>
      </c>
      <c r="B97" s="86" t="s">
        <v>56</v>
      </c>
      <c r="C97" s="58"/>
      <c r="D97" s="75"/>
      <c r="E97" s="30"/>
      <c r="F97" s="66"/>
      <c r="G97" s="67"/>
      <c r="H97" s="68"/>
      <c r="I97" s="71"/>
      <c r="J97" s="23"/>
    </row>
    <row r="98" spans="1:10" ht="21">
      <c r="A98" s="88" t="s">
        <v>149</v>
      </c>
      <c r="B98" s="89" t="s">
        <v>150</v>
      </c>
      <c r="C98" s="58"/>
      <c r="D98" s="75" t="s">
        <v>16</v>
      </c>
      <c r="E98" s="30"/>
      <c r="F98" s="63">
        <f t="shared" si="18"/>
        <v>0</v>
      </c>
      <c r="G98" s="61"/>
      <c r="H98" s="64" t="e">
        <f t="shared" si="19"/>
        <v>#DIV/0!</v>
      </c>
      <c r="I98" s="71"/>
      <c r="J98" s="23"/>
    </row>
    <row r="99" spans="1:10" ht="21">
      <c r="A99" s="88" t="s">
        <v>151</v>
      </c>
      <c r="B99" s="89" t="s">
        <v>152</v>
      </c>
      <c r="C99" s="58"/>
      <c r="D99" s="75" t="s">
        <v>16</v>
      </c>
      <c r="E99" s="30"/>
      <c r="F99" s="63">
        <f t="shared" si="18"/>
        <v>0</v>
      </c>
      <c r="G99" s="61"/>
      <c r="H99" s="64" t="e">
        <f t="shared" si="19"/>
        <v>#DIV/0!</v>
      </c>
      <c r="I99" s="71"/>
      <c r="J99" s="23"/>
    </row>
    <row r="100" spans="1:10" ht="21">
      <c r="A100" s="88" t="s">
        <v>153</v>
      </c>
      <c r="B100" s="89" t="s">
        <v>154</v>
      </c>
      <c r="C100" s="58"/>
      <c r="D100" s="75" t="s">
        <v>16</v>
      </c>
      <c r="E100" s="30"/>
      <c r="F100" s="63">
        <f t="shared" si="18"/>
        <v>0</v>
      </c>
      <c r="G100" s="61"/>
      <c r="H100" s="64" t="e">
        <f t="shared" si="19"/>
        <v>#DIV/0!</v>
      </c>
      <c r="I100" s="71"/>
      <c r="J100" s="23"/>
    </row>
    <row r="101" spans="1:10" ht="21">
      <c r="A101" s="88" t="s">
        <v>155</v>
      </c>
      <c r="B101" s="89" t="s">
        <v>156</v>
      </c>
      <c r="C101" s="58"/>
      <c r="D101" s="75" t="s">
        <v>16</v>
      </c>
      <c r="E101" s="30"/>
      <c r="F101" s="63">
        <f t="shared" si="18"/>
        <v>0</v>
      </c>
      <c r="G101" s="61"/>
      <c r="H101" s="64" t="e">
        <f t="shared" si="19"/>
        <v>#DIV/0!</v>
      </c>
      <c r="I101" s="71"/>
      <c r="J101" s="23"/>
    </row>
    <row r="102" spans="1:10" ht="21">
      <c r="A102" s="88" t="s">
        <v>174</v>
      </c>
      <c r="B102" s="89" t="s">
        <v>175</v>
      </c>
      <c r="C102" s="58"/>
      <c r="D102" s="75" t="s">
        <v>16</v>
      </c>
      <c r="E102" s="30"/>
      <c r="F102" s="63">
        <f t="shared" si="18"/>
        <v>0</v>
      </c>
      <c r="G102" s="61"/>
      <c r="H102" s="64" t="e">
        <f t="shared" si="19"/>
        <v>#DIV/0!</v>
      </c>
      <c r="I102" s="71"/>
      <c r="J102" s="23"/>
    </row>
    <row r="103" spans="1:10" ht="21">
      <c r="A103" s="85" t="s">
        <v>176</v>
      </c>
      <c r="B103" s="86" t="s">
        <v>177</v>
      </c>
      <c r="C103" s="58"/>
      <c r="D103" s="75"/>
      <c r="E103" s="30"/>
      <c r="F103" s="66"/>
      <c r="G103" s="67"/>
      <c r="H103" s="68"/>
      <c r="I103" s="71"/>
      <c r="J103" s="23"/>
    </row>
    <row r="104" spans="1:10" ht="21">
      <c r="A104" s="96" t="s">
        <v>178</v>
      </c>
      <c r="B104" s="97" t="s">
        <v>183</v>
      </c>
      <c r="C104" s="58"/>
      <c r="D104" s="75" t="s">
        <v>16</v>
      </c>
      <c r="E104" s="30"/>
      <c r="F104" s="63">
        <f t="shared" si="18"/>
        <v>0</v>
      </c>
      <c r="G104" s="61"/>
      <c r="H104" s="64" t="e">
        <f t="shared" si="19"/>
        <v>#DIV/0!</v>
      </c>
      <c r="I104" s="71"/>
      <c r="J104" s="23"/>
    </row>
    <row r="105" spans="1:10" ht="21">
      <c r="A105" s="96" t="s">
        <v>179</v>
      </c>
      <c r="B105" s="97" t="s">
        <v>180</v>
      </c>
      <c r="C105" s="58"/>
      <c r="D105" s="75" t="s">
        <v>16</v>
      </c>
      <c r="E105" s="30"/>
      <c r="F105" s="63">
        <f t="shared" si="18"/>
        <v>0</v>
      </c>
      <c r="G105" s="61"/>
      <c r="H105" s="64" t="e">
        <f t="shared" si="19"/>
        <v>#DIV/0!</v>
      </c>
      <c r="I105" s="71"/>
      <c r="J105" s="23"/>
    </row>
    <row r="106" spans="1:10" ht="21">
      <c r="A106" s="96" t="s">
        <v>181</v>
      </c>
      <c r="B106" s="97" t="s">
        <v>182</v>
      </c>
      <c r="C106" s="58"/>
      <c r="D106" s="75" t="s">
        <v>16</v>
      </c>
      <c r="E106" s="30"/>
      <c r="F106" s="63">
        <f t="shared" si="18"/>
        <v>0</v>
      </c>
      <c r="G106" s="61"/>
      <c r="H106" s="64" t="e">
        <f t="shared" si="19"/>
        <v>#DIV/0!</v>
      </c>
      <c r="I106" s="71"/>
      <c r="J106" s="23"/>
    </row>
    <row r="107" spans="1:10" ht="21">
      <c r="A107" s="88"/>
      <c r="B107" s="89"/>
      <c r="C107" s="58"/>
      <c r="D107" s="75"/>
      <c r="E107" s="30"/>
      <c r="F107" s="66"/>
      <c r="G107" s="67"/>
      <c r="H107" s="68"/>
      <c r="I107" s="71"/>
      <c r="J107" s="23"/>
    </row>
    <row r="108" spans="1:10" ht="21.75" thickBot="1">
      <c r="A108" s="76"/>
      <c r="B108" s="74"/>
      <c r="C108" s="58"/>
      <c r="D108" s="75"/>
      <c r="E108" s="30"/>
      <c r="F108" s="66"/>
      <c r="G108" s="67"/>
      <c r="H108" s="68"/>
      <c r="I108" s="71"/>
      <c r="J108" s="23"/>
    </row>
    <row r="109" spans="1:10" ht="21" thickBot="1">
      <c r="A109" s="46" t="s">
        <v>57</v>
      </c>
      <c r="B109" s="47" t="s">
        <v>58</v>
      </c>
      <c r="C109" s="48"/>
      <c r="D109" s="49"/>
      <c r="E109" s="50"/>
      <c r="F109" s="50"/>
      <c r="G109" s="46">
        <f>F111</f>
        <v>0</v>
      </c>
      <c r="H109" s="51"/>
      <c r="I109" s="52" t="e">
        <f>H111</f>
        <v>#DIV/0!</v>
      </c>
      <c r="J109" s="23"/>
    </row>
    <row r="110" spans="1:10" ht="20.25">
      <c r="A110" s="53"/>
      <c r="B110" s="54"/>
      <c r="C110" s="55"/>
      <c r="D110" s="56"/>
      <c r="E110" s="55"/>
      <c r="F110" s="55"/>
      <c r="G110" s="53"/>
      <c r="H110" s="53"/>
      <c r="I110" s="57"/>
      <c r="J110" s="23"/>
    </row>
    <row r="111" spans="1:10" ht="21">
      <c r="A111" s="81">
        <v>21.1</v>
      </c>
      <c r="B111" s="82" t="s">
        <v>157</v>
      </c>
      <c r="C111" s="58"/>
      <c r="D111" s="75" t="s">
        <v>16</v>
      </c>
      <c r="E111" s="30"/>
      <c r="F111" s="63">
        <f t="shared" ref="F111" si="20">+C111*E111</f>
        <v>0</v>
      </c>
      <c r="G111" s="61"/>
      <c r="H111" s="64" t="e">
        <f>+F111/$G$129</f>
        <v>#DIV/0!</v>
      </c>
      <c r="I111" s="71"/>
      <c r="J111" s="23"/>
    </row>
    <row r="112" spans="1:10" ht="21.75" thickBot="1">
      <c r="A112" s="73"/>
      <c r="B112" s="74"/>
      <c r="C112" s="55"/>
      <c r="D112" s="75"/>
      <c r="E112" s="30"/>
      <c r="F112" s="66"/>
      <c r="G112" s="67"/>
      <c r="H112" s="68"/>
      <c r="I112" s="71"/>
      <c r="J112" s="23"/>
    </row>
    <row r="113" spans="1:10" ht="21" thickBot="1">
      <c r="A113" s="46" t="s">
        <v>60</v>
      </c>
      <c r="B113" s="47" t="s">
        <v>61</v>
      </c>
      <c r="C113" s="48"/>
      <c r="D113" s="49"/>
      <c r="E113" s="50"/>
      <c r="F113" s="50"/>
      <c r="G113" s="46">
        <f>SUM(F115:F120)</f>
        <v>0</v>
      </c>
      <c r="H113" s="51"/>
      <c r="I113" s="52" t="e">
        <f>SUM(H115:H120)</f>
        <v>#DIV/0!</v>
      </c>
      <c r="J113" s="23"/>
    </row>
    <row r="114" spans="1:10" ht="20.25">
      <c r="A114" s="53"/>
      <c r="B114" s="54"/>
      <c r="C114" s="55"/>
      <c r="D114" s="56"/>
      <c r="E114" s="55"/>
      <c r="F114" s="55"/>
      <c r="G114" s="53"/>
      <c r="H114" s="53"/>
      <c r="I114" s="57"/>
      <c r="J114" s="23"/>
    </row>
    <row r="115" spans="1:10" ht="21">
      <c r="A115" s="85" t="s">
        <v>62</v>
      </c>
      <c r="B115" s="86" t="s">
        <v>59</v>
      </c>
      <c r="C115" s="55"/>
      <c r="D115" s="75"/>
      <c r="E115" s="30"/>
      <c r="F115" s="63">
        <f t="shared" ref="F115" si="21">+C115*E115</f>
        <v>0</v>
      </c>
      <c r="G115" s="61"/>
      <c r="H115" s="64" t="e">
        <f>+F115/$G$129</f>
        <v>#DIV/0!</v>
      </c>
      <c r="I115" s="71"/>
      <c r="J115" s="23"/>
    </row>
    <row r="116" spans="1:10" ht="21">
      <c r="A116" s="81" t="s">
        <v>158</v>
      </c>
      <c r="B116" s="82" t="s">
        <v>159</v>
      </c>
      <c r="C116" s="55"/>
      <c r="D116" s="75" t="s">
        <v>15</v>
      </c>
      <c r="E116" s="30"/>
      <c r="F116" s="63">
        <f t="shared" ref="F116" si="22">+C116*E116</f>
        <v>0</v>
      </c>
      <c r="G116" s="61"/>
      <c r="H116" s="64" t="e">
        <f t="shared" ref="H116" si="23">+F116/$G$129</f>
        <v>#DIV/0!</v>
      </c>
      <c r="I116" s="71"/>
      <c r="J116" s="23"/>
    </row>
    <row r="117" spans="1:10" ht="21">
      <c r="A117" s="85" t="s">
        <v>63</v>
      </c>
      <c r="B117" s="86" t="s">
        <v>160</v>
      </c>
      <c r="C117" s="55"/>
      <c r="D117" s="80"/>
      <c r="E117" s="30"/>
      <c r="F117" s="66"/>
      <c r="G117" s="67"/>
      <c r="H117" s="68"/>
      <c r="I117" s="71"/>
      <c r="J117" s="23"/>
    </row>
    <row r="118" spans="1:10" ht="21">
      <c r="A118" s="83" t="s">
        <v>161</v>
      </c>
      <c r="B118" s="84" t="s">
        <v>162</v>
      </c>
      <c r="C118" s="55"/>
      <c r="D118" s="75" t="s">
        <v>24</v>
      </c>
      <c r="E118" s="30"/>
      <c r="F118" s="63">
        <f t="shared" ref="F118" si="24">+C118*E118</f>
        <v>0</v>
      </c>
      <c r="G118" s="61"/>
      <c r="H118" s="64" t="e">
        <f>+F118/$G$129</f>
        <v>#DIV/0!</v>
      </c>
      <c r="I118" s="71"/>
      <c r="J118" s="23"/>
    </row>
    <row r="119" spans="1:10" ht="21">
      <c r="A119" s="87"/>
      <c r="B119" s="86" t="s">
        <v>64</v>
      </c>
      <c r="C119" s="55"/>
      <c r="D119" s="75"/>
      <c r="E119" s="30"/>
      <c r="F119" s="66"/>
      <c r="G119" s="67"/>
      <c r="H119" s="68"/>
      <c r="I119" s="71"/>
      <c r="J119" s="23"/>
    </row>
    <row r="120" spans="1:10" ht="21">
      <c r="A120" s="83" t="s">
        <v>163</v>
      </c>
      <c r="B120" s="84" t="s">
        <v>164</v>
      </c>
      <c r="C120" s="55"/>
      <c r="D120" s="75" t="s">
        <v>25</v>
      </c>
      <c r="E120" s="30"/>
      <c r="F120" s="63">
        <f t="shared" ref="F120" si="25">+C120*E120</f>
        <v>0</v>
      </c>
      <c r="G120" s="61"/>
      <c r="H120" s="64" t="e">
        <f>+F120/$G$129</f>
        <v>#DIV/0!</v>
      </c>
      <c r="I120" s="71"/>
      <c r="J120" s="23"/>
    </row>
    <row r="121" spans="1:10" ht="21.75" thickBot="1">
      <c r="A121" s="73"/>
      <c r="B121" s="74"/>
      <c r="C121" s="55"/>
      <c r="D121" s="75"/>
      <c r="E121" s="30"/>
      <c r="F121" s="66"/>
      <c r="G121" s="67"/>
      <c r="H121" s="68"/>
      <c r="I121" s="71"/>
      <c r="J121" s="23"/>
    </row>
    <row r="122" spans="1:10" ht="21" thickBot="1">
      <c r="A122" s="46" t="s">
        <v>65</v>
      </c>
      <c r="B122" s="47" t="s">
        <v>66</v>
      </c>
      <c r="C122" s="48"/>
      <c r="D122" s="49"/>
      <c r="E122" s="50"/>
      <c r="F122" s="50"/>
      <c r="G122" s="46">
        <f>SUM(F124:F127)</f>
        <v>0</v>
      </c>
      <c r="H122" s="51"/>
      <c r="I122" s="52" t="e">
        <f>SUM(H124:H127)</f>
        <v>#DIV/0!</v>
      </c>
      <c r="J122" s="23"/>
    </row>
    <row r="123" spans="1:10" ht="20.25">
      <c r="A123" s="53"/>
      <c r="B123" s="54"/>
      <c r="C123" s="55"/>
      <c r="D123" s="56"/>
      <c r="E123" s="55"/>
      <c r="F123" s="55"/>
      <c r="G123" s="53"/>
      <c r="H123" s="53"/>
      <c r="I123" s="57"/>
      <c r="J123" s="23"/>
    </row>
    <row r="124" spans="1:10" ht="21">
      <c r="A124" s="81">
        <v>26.2</v>
      </c>
      <c r="B124" s="82" t="s">
        <v>165</v>
      </c>
      <c r="C124" s="55"/>
      <c r="D124" s="75" t="s">
        <v>15</v>
      </c>
      <c r="E124" s="30"/>
      <c r="F124" s="63">
        <f t="shared" ref="F124" si="26">+C124*E124</f>
        <v>0</v>
      </c>
      <c r="G124" s="61"/>
      <c r="H124" s="64" t="e">
        <f>+F124/$G$129</f>
        <v>#DIV/0!</v>
      </c>
      <c r="I124" s="71"/>
      <c r="J124" s="23"/>
    </row>
    <row r="125" spans="1:10" ht="21">
      <c r="A125" s="81">
        <v>26.3</v>
      </c>
      <c r="B125" s="82" t="s">
        <v>166</v>
      </c>
      <c r="C125" s="55"/>
      <c r="D125" s="75" t="s">
        <v>15</v>
      </c>
      <c r="E125" s="30"/>
      <c r="F125" s="63">
        <f t="shared" ref="F125:F127" si="27">+C125*E125</f>
        <v>0</v>
      </c>
      <c r="G125" s="61"/>
      <c r="H125" s="64" t="e">
        <f>+F125/$G$129</f>
        <v>#DIV/0!</v>
      </c>
      <c r="I125" s="71"/>
      <c r="J125" s="23"/>
    </row>
    <row r="126" spans="1:10" ht="21">
      <c r="A126" s="81">
        <v>26.4</v>
      </c>
      <c r="B126" s="82" t="s">
        <v>167</v>
      </c>
      <c r="C126" s="55"/>
      <c r="D126" s="75" t="s">
        <v>15</v>
      </c>
      <c r="E126" s="30"/>
      <c r="F126" s="63">
        <f t="shared" si="27"/>
        <v>0</v>
      </c>
      <c r="G126" s="61"/>
      <c r="H126" s="64" t="e">
        <f>+F126/$G$129</f>
        <v>#DIV/0!</v>
      </c>
      <c r="I126" s="71"/>
      <c r="J126" s="23"/>
    </row>
    <row r="127" spans="1:10" ht="21">
      <c r="A127" s="81">
        <v>26.5</v>
      </c>
      <c r="B127" s="82" t="s">
        <v>168</v>
      </c>
      <c r="C127" s="55"/>
      <c r="D127" s="75" t="s">
        <v>15</v>
      </c>
      <c r="E127" s="30"/>
      <c r="F127" s="63">
        <f t="shared" si="27"/>
        <v>0</v>
      </c>
      <c r="G127" s="61"/>
      <c r="H127" s="64" t="e">
        <f>+F127/$G$129</f>
        <v>#DIV/0!</v>
      </c>
      <c r="I127" s="71"/>
      <c r="J127" s="23"/>
    </row>
    <row r="128" spans="1:10" ht="21.75" thickBot="1">
      <c r="A128" s="73"/>
      <c r="B128" s="74"/>
      <c r="C128" s="55"/>
      <c r="D128" s="75"/>
      <c r="E128" s="30"/>
      <c r="F128" s="66"/>
      <c r="G128" s="67"/>
      <c r="H128" s="68"/>
      <c r="I128" s="71"/>
      <c r="J128" s="23"/>
    </row>
    <row r="129" spans="1:22" s="2" customFormat="1" ht="29.25" customHeight="1" thickBot="1">
      <c r="A129" s="104" t="s">
        <v>67</v>
      </c>
      <c r="B129" s="105"/>
      <c r="C129" s="24"/>
      <c r="D129" s="41"/>
      <c r="E129" s="25"/>
      <c r="F129" s="26"/>
      <c r="G129" s="27">
        <f>SUM(G17:G128)</f>
        <v>0</v>
      </c>
      <c r="H129" s="28"/>
      <c r="I129" s="27" t="e">
        <f>SUM(I17:I128)</f>
        <v>#DIV/0!</v>
      </c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</row>
    <row r="130" spans="1:22" ht="21" customHeight="1" thickBot="1">
      <c r="B130" s="1"/>
    </row>
    <row r="131" spans="1:22" ht="101.45" customHeight="1">
      <c r="A131" s="100" t="s">
        <v>68</v>
      </c>
      <c r="B131" s="10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" customHeight="1" thickBot="1">
      <c r="A132" s="102"/>
      <c r="B132" s="103"/>
    </row>
    <row r="143" spans="1:22" ht="31.5" customHeight="1"/>
    <row r="149" ht="15" customHeight="1"/>
  </sheetData>
  <mergeCells count="8">
    <mergeCell ref="C3:I3"/>
    <mergeCell ref="A3:B3"/>
    <mergeCell ref="A131:B132"/>
    <mergeCell ref="A129:B129"/>
    <mergeCell ref="G10:I10"/>
    <mergeCell ref="G12:I12"/>
    <mergeCell ref="A14:B14"/>
    <mergeCell ref="H14:I14"/>
  </mergeCells>
  <phoneticPr fontId="23" type="noConversion"/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Claudia Ferreiro</cp:lastModifiedBy>
  <cp:revision/>
  <dcterms:created xsi:type="dcterms:W3CDTF">2013-03-18T18:41:53Z</dcterms:created>
  <dcterms:modified xsi:type="dcterms:W3CDTF">2021-12-22T13:30:40Z</dcterms:modified>
  <cp:category/>
  <cp:contentStatus/>
</cp:coreProperties>
</file>